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y\Documents\CUENTA PÚBLICA 2025\INFAD_TEP_CP_2026\"/>
    </mc:Choice>
  </mc:AlternateContent>
  <bookViews>
    <workbookView xWindow="-120" yWindow="-120" windowWidth="29040" windowHeight="157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9" i="1"/>
</calcChain>
</file>

<file path=xl/sharedStrings.xml><?xml version="1.0" encoding="utf-8"?>
<sst xmlns="http://schemas.openxmlformats.org/spreadsheetml/2006/main" count="48" uniqueCount="48">
  <si>
    <t>MUNICIPIO DE TEPEAPULCO</t>
  </si>
  <si>
    <t>Programa</t>
  </si>
  <si>
    <t>Destino de los recursos</t>
  </si>
  <si>
    <t>Ejercicio</t>
  </si>
  <si>
    <t>Reintegro</t>
  </si>
  <si>
    <t>Devengado</t>
  </si>
  <si>
    <t>Pagado</t>
  </si>
  <si>
    <t>Fondo de Aportaciones para el Fortalecimiento de los Municipios</t>
  </si>
  <si>
    <t>Combustibles, lubricantes y aditivos</t>
  </si>
  <si>
    <t xml:space="preserve">  Construcción de vías de comunicación</t>
  </si>
  <si>
    <t>Fondo de Aportaciones  para la Infraestructura Social y Municipal</t>
  </si>
  <si>
    <t>Refacciones y accesorios menores de equipo de transporte</t>
  </si>
  <si>
    <t>Reparación y mantenimiento de equipo de transporte</t>
  </si>
  <si>
    <t>Edificación habitacional</t>
  </si>
  <si>
    <t>Division de terrenos y construcion de obras de urbanizacion</t>
  </si>
  <si>
    <t>Energía eléctrica</t>
  </si>
  <si>
    <t>Impuestos y derechos</t>
  </si>
  <si>
    <t>Compensaciones</t>
  </si>
  <si>
    <t>Prestaciones contractuales</t>
  </si>
  <si>
    <t>Primas de vacaciones, dominical y gratificación de fin de año</t>
  </si>
  <si>
    <t>Primas por años de servicios efectivos prestados</t>
  </si>
  <si>
    <t>Sueldos base al personal permanente</t>
  </si>
  <si>
    <t>Vestuario y uniformes</t>
  </si>
  <si>
    <t>Capacitación</t>
  </si>
  <si>
    <t>Pensiones</t>
  </si>
  <si>
    <t>Otros equipos</t>
  </si>
  <si>
    <t>Mantenimiento e instalación de Equipos y Herramientas</t>
  </si>
  <si>
    <t>Gratificación Anual</t>
  </si>
  <si>
    <t>Sueldos base al personal eventual</t>
  </si>
  <si>
    <t>Materiales de seguridad</t>
  </si>
  <si>
    <t>Conservación y mantenimiento menor de inmuebles</t>
  </si>
  <si>
    <t>DEL 01 DE ENERO AL 31 DE DICIEMBRE DEL 2025</t>
  </si>
  <si>
    <t>FORMATO DEL EJERCICIO Y DESTINO DE GASTO FEDERALIZADO Y REINTEGROS</t>
  </si>
  <si>
    <t>Cuotas al seguro de vida de los cuerpos de seguridad</t>
  </si>
  <si>
    <t>Indemnizaciones</t>
  </si>
  <si>
    <t>Otras prestaciones sociales y económicas</t>
  </si>
  <si>
    <t>Estímulos</t>
  </si>
  <si>
    <t>Prendas y artículos de protección personal</t>
  </si>
  <si>
    <t>Manejo de desechos</t>
  </si>
  <si>
    <t>Muebles de oficina y estanteria</t>
  </si>
  <si>
    <t>Bienes informaticos</t>
  </si>
  <si>
    <t>Equipos y Aparatos de comunicación y telecomunicaciones</t>
  </si>
  <si>
    <t>PRESIDENTE MUNICIPAL</t>
  </si>
  <si>
    <t>SECRETARIA DE FINANZAS</t>
  </si>
  <si>
    <t>DR. FÉLIX ÁVILA CASTELÁN</t>
  </si>
  <si>
    <t>MTRA. EN A.P.P. MA DE LA LUZ TOVAR OSORIO</t>
  </si>
  <si>
    <t>SINDICA HACENDARIA</t>
  </si>
  <si>
    <t>LIC. SANDRA NAYELI DÍAZ LEAL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</si>
</sst>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9" xfId="0" applyFont="1" applyBorder="1" applyAlignment="1">
      <alignment horizontal="center"/>
    </xf>
    <xf numFmtId="7" fontId="4" fillId="0" borderId="0" xfId="0" applyNumberFormat="1" applyFont="1" applyAlignment="1">
      <alignment vertical="top" wrapText="1"/>
    </xf>
    <xf numFmtId="0" fontId="3" fillId="0" borderId="9" xfId="0" applyFont="1" applyBorder="1" applyAlignment="1">
      <alignment vertical="center" wrapText="1"/>
    </xf>
    <xf numFmtId="7" fontId="3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9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197095</xdr:colOff>
      <xdr:row>0</xdr:row>
      <xdr:rowOff>66675</xdr:rowOff>
    </xdr:from>
    <xdr:to>
      <xdr:col>0</xdr:col>
      <xdr:colOff>1087316</xdr:colOff>
      <xdr:row>3</xdr:row>
      <xdr:rowOff>28575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95" y="66675"/>
          <a:ext cx="890221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topLeftCell="A39" workbookViewId="0">
      <selection sqref="A1:H59"/>
    </sheetView>
  </sheetViews>
  <sheetFormatPr baseColWidth="10" defaultRowHeight="14.25" x14ac:dyDescent="0.2"/>
  <cols>
    <col min="1" max="1" width="19.85546875" style="12" customWidth="1"/>
    <col min="2" max="2" width="12.28515625" style="12" customWidth="1"/>
    <col min="3" max="3" width="26.42578125" style="12" customWidth="1"/>
    <col min="4" max="4" width="16.7109375" style="12" customWidth="1"/>
    <col min="5" max="5" width="17.140625" style="12" customWidth="1"/>
    <col min="6" max="6" width="13.140625" style="12" customWidth="1"/>
    <col min="7" max="16384" width="11.42578125" style="12"/>
  </cols>
  <sheetData>
    <row r="1" spans="1:9" x14ac:dyDescent="0.2">
      <c r="A1" s="1"/>
      <c r="B1" s="1"/>
      <c r="C1" s="1"/>
      <c r="D1" s="1"/>
      <c r="E1" s="1"/>
      <c r="F1" s="1"/>
    </row>
    <row r="2" spans="1:9" x14ac:dyDescent="0.2">
      <c r="A2" s="14" t="s">
        <v>0</v>
      </c>
      <c r="B2" s="14"/>
      <c r="C2" s="14"/>
      <c r="D2" s="14"/>
      <c r="E2" s="14"/>
      <c r="F2" s="14"/>
    </row>
    <row r="3" spans="1:9" ht="15" x14ac:dyDescent="0.25">
      <c r="A3" s="14" t="s">
        <v>32</v>
      </c>
      <c r="B3" s="14"/>
      <c r="C3" s="14"/>
      <c r="D3" s="14"/>
      <c r="E3" s="14"/>
      <c r="F3" s="14"/>
      <c r="G3"/>
    </row>
    <row r="4" spans="1:9" x14ac:dyDescent="0.2">
      <c r="A4" s="14" t="s">
        <v>31</v>
      </c>
      <c r="B4" s="14"/>
      <c r="C4" s="14"/>
      <c r="D4" s="14"/>
      <c r="E4" s="14"/>
      <c r="F4" s="14"/>
    </row>
    <row r="5" spans="1:9" ht="7.5" customHeight="1" x14ac:dyDescent="0.2">
      <c r="A5" s="1"/>
      <c r="B5" s="1"/>
      <c r="C5" s="1"/>
      <c r="D5" s="1"/>
      <c r="E5" s="1"/>
      <c r="F5" s="1"/>
    </row>
    <row r="6" spans="1:9" ht="9" customHeight="1" x14ac:dyDescent="0.2">
      <c r="A6" s="1"/>
      <c r="B6" s="1"/>
      <c r="C6" s="1"/>
      <c r="D6" s="1"/>
      <c r="E6" s="1"/>
      <c r="F6" s="1"/>
    </row>
    <row r="7" spans="1:9" x14ac:dyDescent="0.2">
      <c r="A7" s="15" t="s">
        <v>1</v>
      </c>
      <c r="B7" s="17" t="s">
        <v>2</v>
      </c>
      <c r="C7" s="18"/>
      <c r="D7" s="21" t="s">
        <v>3</v>
      </c>
      <c r="E7" s="22"/>
      <c r="F7" s="15" t="s">
        <v>4</v>
      </c>
    </row>
    <row r="8" spans="1:9" x14ac:dyDescent="0.2">
      <c r="A8" s="16"/>
      <c r="B8" s="19"/>
      <c r="C8" s="20"/>
      <c r="D8" s="9" t="s">
        <v>5</v>
      </c>
      <c r="E8" s="2" t="s">
        <v>6</v>
      </c>
      <c r="F8" s="16"/>
    </row>
    <row r="9" spans="1:9" ht="25.5" customHeight="1" x14ac:dyDescent="0.2">
      <c r="A9" s="23" t="s">
        <v>7</v>
      </c>
      <c r="B9" s="4">
        <v>113000</v>
      </c>
      <c r="C9" s="4" t="s">
        <v>21</v>
      </c>
      <c r="D9" s="5">
        <v>14341247</v>
      </c>
      <c r="E9" s="5">
        <v>14341247</v>
      </c>
      <c r="F9" s="5">
        <f>+D9-E9</f>
        <v>0</v>
      </c>
      <c r="G9" s="3"/>
      <c r="H9" s="3"/>
      <c r="I9" s="3"/>
    </row>
    <row r="10" spans="1:9" ht="25.5" customHeight="1" x14ac:dyDescent="0.2">
      <c r="A10" s="24"/>
      <c r="B10" s="4">
        <v>122001</v>
      </c>
      <c r="C10" s="4" t="s">
        <v>28</v>
      </c>
      <c r="D10" s="5">
        <v>221130</v>
      </c>
      <c r="E10" s="5">
        <v>221130</v>
      </c>
      <c r="F10" s="5">
        <f t="shared" ref="F10:F39" si="0">+D10-E10</f>
        <v>0</v>
      </c>
      <c r="G10" s="3"/>
      <c r="H10" s="3"/>
      <c r="I10" s="3"/>
    </row>
    <row r="11" spans="1:9" ht="25.5" x14ac:dyDescent="0.2">
      <c r="A11" s="24"/>
      <c r="B11" s="4">
        <v>131000</v>
      </c>
      <c r="C11" s="4" t="s">
        <v>20</v>
      </c>
      <c r="D11" s="5">
        <v>11655</v>
      </c>
      <c r="E11" s="5">
        <v>11655</v>
      </c>
      <c r="F11" s="5">
        <f t="shared" si="0"/>
        <v>0</v>
      </c>
      <c r="G11" s="3"/>
      <c r="H11" s="3"/>
      <c r="I11" s="3"/>
    </row>
    <row r="12" spans="1:9" ht="46.5" customHeight="1" x14ac:dyDescent="0.2">
      <c r="A12" s="24"/>
      <c r="B12" s="4">
        <v>132001</v>
      </c>
      <c r="C12" s="4" t="s">
        <v>19</v>
      </c>
      <c r="D12" s="5">
        <v>446593</v>
      </c>
      <c r="E12" s="5">
        <v>446593</v>
      </c>
      <c r="F12" s="5">
        <f t="shared" si="0"/>
        <v>0</v>
      </c>
      <c r="G12" s="3"/>
      <c r="H12" s="3"/>
      <c r="I12" s="3"/>
    </row>
    <row r="13" spans="1:9" ht="46.5" customHeight="1" x14ac:dyDescent="0.2">
      <c r="A13" s="24"/>
      <c r="B13" s="4">
        <v>132002</v>
      </c>
      <c r="C13" s="4" t="s">
        <v>27</v>
      </c>
      <c r="D13" s="5">
        <v>3109121</v>
      </c>
      <c r="E13" s="5">
        <v>3109121</v>
      </c>
      <c r="F13" s="5">
        <f t="shared" si="0"/>
        <v>0</v>
      </c>
      <c r="G13" s="3"/>
      <c r="H13" s="3"/>
      <c r="I13" s="3"/>
    </row>
    <row r="14" spans="1:9" x14ac:dyDescent="0.2">
      <c r="A14" s="24"/>
      <c r="B14" s="4">
        <v>134001</v>
      </c>
      <c r="C14" s="4" t="s">
        <v>17</v>
      </c>
      <c r="D14" s="5">
        <v>1022990</v>
      </c>
      <c r="E14" s="5">
        <v>1022990</v>
      </c>
      <c r="F14" s="5">
        <f t="shared" si="0"/>
        <v>0</v>
      </c>
      <c r="G14" s="3"/>
      <c r="H14" s="3"/>
      <c r="I14" s="3"/>
    </row>
    <row r="15" spans="1:9" ht="25.5" x14ac:dyDescent="0.2">
      <c r="A15" s="24"/>
      <c r="B15" s="4">
        <v>144002</v>
      </c>
      <c r="C15" s="4" t="s">
        <v>33</v>
      </c>
      <c r="D15" s="5">
        <v>431879.69</v>
      </c>
      <c r="E15" s="5">
        <v>431879.69</v>
      </c>
      <c r="F15" s="5">
        <f t="shared" si="0"/>
        <v>0</v>
      </c>
      <c r="G15" s="3"/>
      <c r="H15" s="3"/>
      <c r="I15" s="3"/>
    </row>
    <row r="16" spans="1:9" x14ac:dyDescent="0.2">
      <c r="A16" s="24"/>
      <c r="B16" s="4">
        <v>152001</v>
      </c>
      <c r="C16" s="4" t="s">
        <v>34</v>
      </c>
      <c r="D16" s="5">
        <v>100122</v>
      </c>
      <c r="E16" s="5">
        <v>100122</v>
      </c>
      <c r="F16" s="5">
        <f t="shared" si="0"/>
        <v>0</v>
      </c>
      <c r="G16" s="3"/>
      <c r="H16" s="3"/>
      <c r="I16" s="3"/>
    </row>
    <row r="17" spans="1:9" x14ac:dyDescent="0.2">
      <c r="A17" s="24"/>
      <c r="B17" s="4">
        <v>154000</v>
      </c>
      <c r="C17" s="4" t="s">
        <v>18</v>
      </c>
      <c r="D17" s="5">
        <v>371520</v>
      </c>
      <c r="E17" s="5">
        <v>371520</v>
      </c>
      <c r="F17" s="5">
        <f t="shared" si="0"/>
        <v>0</v>
      </c>
      <c r="G17" s="3"/>
      <c r="H17" s="3"/>
      <c r="I17" s="3"/>
    </row>
    <row r="18" spans="1:9" ht="25.5" x14ac:dyDescent="0.2">
      <c r="A18" s="24"/>
      <c r="B18" s="4">
        <v>159000</v>
      </c>
      <c r="C18" s="4" t="s">
        <v>35</v>
      </c>
      <c r="D18" s="5">
        <v>425525.87</v>
      </c>
      <c r="E18" s="5">
        <v>425525.87</v>
      </c>
      <c r="F18" s="5">
        <f t="shared" si="0"/>
        <v>0</v>
      </c>
      <c r="G18" s="3"/>
      <c r="H18" s="3"/>
      <c r="I18" s="3"/>
    </row>
    <row r="19" spans="1:9" x14ac:dyDescent="0.2">
      <c r="A19" s="24"/>
      <c r="B19" s="4">
        <v>171001</v>
      </c>
      <c r="C19" s="4" t="s">
        <v>36</v>
      </c>
      <c r="D19" s="5">
        <v>216600</v>
      </c>
      <c r="E19" s="5">
        <v>216600</v>
      </c>
      <c r="F19" s="5">
        <f t="shared" si="0"/>
        <v>0</v>
      </c>
      <c r="G19" s="3"/>
      <c r="H19" s="3"/>
      <c r="I19" s="3"/>
    </row>
    <row r="20" spans="1:9" ht="25.5" x14ac:dyDescent="0.2">
      <c r="A20" s="24"/>
      <c r="B20" s="4">
        <v>261000</v>
      </c>
      <c r="C20" s="4" t="s">
        <v>8</v>
      </c>
      <c r="D20" s="5">
        <v>2399473.5499999998</v>
      </c>
      <c r="E20" s="5">
        <v>2399473.5499999998</v>
      </c>
      <c r="F20" s="5">
        <f t="shared" si="0"/>
        <v>0</v>
      </c>
      <c r="G20" s="3"/>
      <c r="H20" s="3"/>
      <c r="I20" s="3"/>
    </row>
    <row r="21" spans="1:9" x14ac:dyDescent="0.2">
      <c r="A21" s="24"/>
      <c r="B21" s="4">
        <v>271001</v>
      </c>
      <c r="C21" s="4" t="s">
        <v>22</v>
      </c>
      <c r="D21" s="5">
        <v>1856424.82</v>
      </c>
      <c r="E21" s="5">
        <v>1856424.82</v>
      </c>
      <c r="F21" s="5">
        <f t="shared" si="0"/>
        <v>0</v>
      </c>
      <c r="G21" s="3"/>
      <c r="H21" s="3"/>
      <c r="I21" s="3"/>
    </row>
    <row r="22" spans="1:9" ht="25.5" x14ac:dyDescent="0.2">
      <c r="A22" s="24"/>
      <c r="B22" s="4">
        <v>272001</v>
      </c>
      <c r="C22" s="4" t="s">
        <v>37</v>
      </c>
      <c r="D22" s="5">
        <v>300000</v>
      </c>
      <c r="E22" s="5">
        <v>300000</v>
      </c>
      <c r="F22" s="5">
        <f t="shared" si="0"/>
        <v>0</v>
      </c>
      <c r="G22" s="3"/>
      <c r="H22" s="3"/>
      <c r="I22" s="3"/>
    </row>
    <row r="23" spans="1:9" x14ac:dyDescent="0.2">
      <c r="A23" s="24"/>
      <c r="B23" s="4">
        <v>282001</v>
      </c>
      <c r="C23" s="4" t="s">
        <v>29</v>
      </c>
      <c r="D23" s="5">
        <v>105599.11</v>
      </c>
      <c r="E23" s="5">
        <v>105599.11</v>
      </c>
      <c r="F23" s="5">
        <f t="shared" si="0"/>
        <v>0</v>
      </c>
      <c r="G23" s="3"/>
      <c r="H23" s="3"/>
      <c r="I23" s="3"/>
    </row>
    <row r="24" spans="1:9" ht="38.25" x14ac:dyDescent="0.2">
      <c r="A24" s="24"/>
      <c r="B24" s="4">
        <v>296000</v>
      </c>
      <c r="C24" s="4" t="s">
        <v>11</v>
      </c>
      <c r="D24" s="5">
        <v>164683.25</v>
      </c>
      <c r="E24" s="5">
        <v>164683.24</v>
      </c>
      <c r="F24" s="5">
        <f t="shared" si="0"/>
        <v>1.0000000009313226E-2</v>
      </c>
      <c r="G24" s="3"/>
      <c r="H24" s="3"/>
      <c r="I24" s="3"/>
    </row>
    <row r="25" spans="1:9" x14ac:dyDescent="0.2">
      <c r="A25" s="24"/>
      <c r="B25" s="4">
        <v>311000</v>
      </c>
      <c r="C25" s="4" t="s">
        <v>15</v>
      </c>
      <c r="D25" s="5">
        <v>15080177.560000001</v>
      </c>
      <c r="E25" s="5">
        <v>15080177.560000001</v>
      </c>
      <c r="F25" s="5">
        <f t="shared" si="0"/>
        <v>0</v>
      </c>
      <c r="G25" s="3"/>
      <c r="H25" s="3"/>
      <c r="I25" s="3"/>
    </row>
    <row r="26" spans="1:9" x14ac:dyDescent="0.2">
      <c r="A26" s="24"/>
      <c r="B26" s="4">
        <v>334001</v>
      </c>
      <c r="C26" s="4" t="s">
        <v>23</v>
      </c>
      <c r="D26" s="5">
        <v>521503</v>
      </c>
      <c r="E26" s="5">
        <v>521503</v>
      </c>
      <c r="F26" s="5">
        <f t="shared" si="0"/>
        <v>0</v>
      </c>
      <c r="G26" s="3"/>
      <c r="H26" s="3"/>
      <c r="I26" s="3"/>
    </row>
    <row r="27" spans="1:9" ht="38.25" x14ac:dyDescent="0.2">
      <c r="A27" s="24"/>
      <c r="B27" s="4">
        <v>351001</v>
      </c>
      <c r="C27" s="4" t="s">
        <v>30</v>
      </c>
      <c r="D27" s="5">
        <v>3716.01</v>
      </c>
      <c r="E27" s="5">
        <v>3716.01</v>
      </c>
      <c r="F27" s="5">
        <f t="shared" si="0"/>
        <v>0</v>
      </c>
      <c r="G27" s="3"/>
      <c r="H27" s="3"/>
      <c r="I27" s="3"/>
    </row>
    <row r="28" spans="1:9" ht="25.5" x14ac:dyDescent="0.2">
      <c r="A28" s="24"/>
      <c r="B28" s="4">
        <v>355000</v>
      </c>
      <c r="C28" s="4" t="s">
        <v>12</v>
      </c>
      <c r="D28" s="5">
        <v>7293.2</v>
      </c>
      <c r="E28" s="5">
        <v>7293.2</v>
      </c>
      <c r="F28" s="5">
        <f t="shared" si="0"/>
        <v>0</v>
      </c>
      <c r="G28" s="3"/>
      <c r="H28" s="3"/>
      <c r="I28" s="3"/>
    </row>
    <row r="29" spans="1:9" ht="25.5" x14ac:dyDescent="0.2">
      <c r="A29" s="24"/>
      <c r="B29" s="4">
        <v>357002</v>
      </c>
      <c r="C29" s="4" t="s">
        <v>26</v>
      </c>
      <c r="D29" s="5">
        <v>595806.62</v>
      </c>
      <c r="E29" s="5">
        <v>595806.62</v>
      </c>
      <c r="F29" s="5">
        <f t="shared" si="0"/>
        <v>0</v>
      </c>
      <c r="G29" s="3"/>
      <c r="H29" s="3"/>
      <c r="I29" s="3"/>
    </row>
    <row r="30" spans="1:9" x14ac:dyDescent="0.2">
      <c r="A30" s="24"/>
      <c r="B30" s="4">
        <v>358002</v>
      </c>
      <c r="C30" s="4" t="s">
        <v>38</v>
      </c>
      <c r="D30" s="5">
        <v>386939.38</v>
      </c>
      <c r="E30" s="5">
        <v>386939.38</v>
      </c>
      <c r="F30" s="5">
        <f t="shared" si="0"/>
        <v>0</v>
      </c>
      <c r="G30" s="3"/>
      <c r="H30" s="3"/>
      <c r="I30" s="3"/>
    </row>
    <row r="31" spans="1:9" ht="17.25" customHeight="1" x14ac:dyDescent="0.2">
      <c r="A31" s="24"/>
      <c r="B31" s="4">
        <v>392000</v>
      </c>
      <c r="C31" s="4" t="s">
        <v>16</v>
      </c>
      <c r="D31" s="5">
        <v>6077543.4100000001</v>
      </c>
      <c r="E31" s="5">
        <f>5704895+361715.1</f>
        <v>6066610.0999999996</v>
      </c>
      <c r="F31" s="5">
        <f t="shared" si="0"/>
        <v>10933.310000000522</v>
      </c>
      <c r="G31" s="3"/>
      <c r="H31" s="3"/>
      <c r="I31" s="3"/>
    </row>
    <row r="32" spans="1:9" ht="17.25" customHeight="1" x14ac:dyDescent="0.2">
      <c r="A32" s="24"/>
      <c r="B32" s="4">
        <v>451001</v>
      </c>
      <c r="C32" s="4" t="s">
        <v>24</v>
      </c>
      <c r="D32" s="5">
        <v>1476943</v>
      </c>
      <c r="E32" s="5">
        <v>1476943</v>
      </c>
      <c r="F32" s="5">
        <f t="shared" si="0"/>
        <v>0</v>
      </c>
      <c r="G32" s="3"/>
      <c r="H32" s="3"/>
      <c r="I32" s="3"/>
    </row>
    <row r="33" spans="1:9" ht="17.25" customHeight="1" x14ac:dyDescent="0.2">
      <c r="A33" s="24"/>
      <c r="B33" s="4">
        <v>511001</v>
      </c>
      <c r="C33" s="4" t="s">
        <v>39</v>
      </c>
      <c r="D33" s="5">
        <v>484000</v>
      </c>
      <c r="E33" s="5">
        <v>484000</v>
      </c>
      <c r="F33" s="5">
        <f t="shared" si="0"/>
        <v>0</v>
      </c>
      <c r="G33" s="3"/>
      <c r="H33" s="3"/>
      <c r="I33" s="3"/>
    </row>
    <row r="34" spans="1:9" ht="17.25" customHeight="1" x14ac:dyDescent="0.2">
      <c r="A34" s="24"/>
      <c r="B34" s="4">
        <v>515001</v>
      </c>
      <c r="C34" s="4" t="s">
        <v>40</v>
      </c>
      <c r="D34" s="5">
        <v>664000</v>
      </c>
      <c r="E34" s="5">
        <v>664000</v>
      </c>
      <c r="F34" s="5">
        <f t="shared" si="0"/>
        <v>0</v>
      </c>
      <c r="G34" s="3"/>
      <c r="H34" s="3"/>
      <c r="I34" s="3"/>
    </row>
    <row r="35" spans="1:9" ht="36.75" customHeight="1" x14ac:dyDescent="0.2">
      <c r="A35" s="24"/>
      <c r="B35" s="4">
        <v>565001</v>
      </c>
      <c r="C35" s="4" t="s">
        <v>41</v>
      </c>
      <c r="D35" s="5">
        <v>2549929.48</v>
      </c>
      <c r="E35" s="5">
        <v>2549929.48</v>
      </c>
      <c r="F35" s="5">
        <f t="shared" si="0"/>
        <v>0</v>
      </c>
      <c r="G35" s="3"/>
      <c r="H35" s="3"/>
      <c r="I35" s="3"/>
    </row>
    <row r="36" spans="1:9" ht="17.25" customHeight="1" x14ac:dyDescent="0.2">
      <c r="A36" s="25"/>
      <c r="B36" s="4">
        <v>569001</v>
      </c>
      <c r="C36" s="4" t="s">
        <v>25</v>
      </c>
      <c r="D36" s="5">
        <v>2835233.15</v>
      </c>
      <c r="E36" s="5">
        <v>2835233.15</v>
      </c>
      <c r="F36" s="5">
        <f t="shared" si="0"/>
        <v>0</v>
      </c>
      <c r="G36" s="3"/>
      <c r="H36" s="3"/>
      <c r="I36" s="3"/>
    </row>
    <row r="37" spans="1:9" ht="24" customHeight="1" x14ac:dyDescent="0.2">
      <c r="A37" s="23" t="s">
        <v>10</v>
      </c>
      <c r="B37" s="4">
        <v>611000</v>
      </c>
      <c r="C37" s="4" t="s">
        <v>13</v>
      </c>
      <c r="D37" s="5">
        <v>0</v>
      </c>
      <c r="E37" s="5">
        <v>0</v>
      </c>
      <c r="F37" s="5">
        <f t="shared" si="0"/>
        <v>0</v>
      </c>
    </row>
    <row r="38" spans="1:9" ht="35.25" customHeight="1" x14ac:dyDescent="0.2">
      <c r="A38" s="24"/>
      <c r="B38" s="4">
        <v>614000</v>
      </c>
      <c r="C38" s="4" t="s">
        <v>14</v>
      </c>
      <c r="D38" s="5">
        <v>6309075.9800000004</v>
      </c>
      <c r="E38" s="5">
        <v>6309075.9800000004</v>
      </c>
      <c r="F38" s="5">
        <f t="shared" si="0"/>
        <v>0</v>
      </c>
    </row>
    <row r="39" spans="1:9" ht="38.25" customHeight="1" x14ac:dyDescent="0.2">
      <c r="A39" s="25"/>
      <c r="B39" s="8">
        <v>615000</v>
      </c>
      <c r="C39" s="6" t="s">
        <v>9</v>
      </c>
      <c r="D39" s="5">
        <v>9461230.0199999996</v>
      </c>
      <c r="E39" s="5">
        <v>9461230.0199999996</v>
      </c>
      <c r="F39" s="5">
        <f t="shared" si="0"/>
        <v>0</v>
      </c>
    </row>
    <row r="40" spans="1:9" ht="8.25" customHeight="1" x14ac:dyDescent="0.2">
      <c r="A40" s="1"/>
      <c r="B40" s="1"/>
      <c r="C40" s="1"/>
      <c r="D40" s="1"/>
      <c r="E40" s="1"/>
      <c r="F40" s="1"/>
    </row>
    <row r="41" spans="1:9" ht="5.25" customHeight="1" x14ac:dyDescent="0.2">
      <c r="A41" s="1"/>
      <c r="B41" s="1"/>
      <c r="C41" s="1"/>
      <c r="D41" s="1"/>
      <c r="E41" s="1"/>
      <c r="F41" s="1"/>
    </row>
    <row r="42" spans="1:9" ht="1.5" customHeight="1" x14ac:dyDescent="0.2">
      <c r="A42" s="1"/>
      <c r="B42" s="1"/>
      <c r="C42" s="1"/>
      <c r="D42" s="1"/>
      <c r="E42" s="1"/>
      <c r="F42" s="1"/>
    </row>
    <row r="43" spans="1:9" ht="3.75" customHeight="1" x14ac:dyDescent="0.2"/>
    <row r="44" spans="1:9" x14ac:dyDescent="0.2">
      <c r="A44" s="14" t="s">
        <v>42</v>
      </c>
      <c r="B44" s="14"/>
      <c r="D44" s="11"/>
      <c r="F44" s="11" t="s">
        <v>43</v>
      </c>
    </row>
    <row r="45" spans="1:9" ht="9.75" customHeight="1" x14ac:dyDescent="0.2">
      <c r="A45" s="10"/>
      <c r="B45" s="13"/>
      <c r="C45" s="26"/>
      <c r="D45" s="26"/>
      <c r="E45" s="27"/>
      <c r="F45" s="27"/>
      <c r="G45" s="7"/>
    </row>
    <row r="46" spans="1:9" ht="9" customHeight="1" x14ac:dyDescent="0.2">
      <c r="A46" s="10"/>
      <c r="B46" s="13"/>
      <c r="C46" s="27"/>
      <c r="D46" s="27"/>
      <c r="E46" s="27"/>
      <c r="F46" s="27"/>
      <c r="G46" s="7"/>
    </row>
    <row r="47" spans="1:9" x14ac:dyDescent="0.2">
      <c r="C47" s="11"/>
      <c r="D47" s="11"/>
      <c r="E47" s="11"/>
      <c r="F47" s="11"/>
    </row>
    <row r="48" spans="1:9" x14ac:dyDescent="0.2">
      <c r="A48" s="14" t="s">
        <v>44</v>
      </c>
      <c r="B48" s="14"/>
      <c r="D48" s="11"/>
      <c r="F48" s="11" t="s">
        <v>45</v>
      </c>
    </row>
    <row r="49" spans="3:6" ht="7.5" customHeight="1" x14ac:dyDescent="0.2">
      <c r="C49" s="11"/>
      <c r="D49" s="11"/>
      <c r="E49" s="11"/>
      <c r="F49" s="11"/>
    </row>
    <row r="50" spans="3:6" ht="7.5" customHeight="1" x14ac:dyDescent="0.2">
      <c r="C50" s="11"/>
      <c r="D50" s="11"/>
      <c r="E50" s="11"/>
      <c r="F50" s="11"/>
    </row>
    <row r="51" spans="3:6" ht="3.75" customHeight="1" x14ac:dyDescent="0.2">
      <c r="C51" s="11"/>
      <c r="D51" s="11"/>
      <c r="E51" s="11"/>
      <c r="F51" s="11"/>
    </row>
    <row r="52" spans="3:6" ht="6.75" customHeight="1" x14ac:dyDescent="0.2">
      <c r="C52" s="11"/>
      <c r="D52" s="11"/>
      <c r="E52" s="11"/>
      <c r="F52" s="11"/>
    </row>
    <row r="53" spans="3:6" ht="7.5" customHeight="1" x14ac:dyDescent="0.2">
      <c r="C53" s="11"/>
      <c r="D53" s="11"/>
      <c r="E53" s="11"/>
      <c r="F53" s="11"/>
    </row>
    <row r="54" spans="3:6" x14ac:dyDescent="0.2">
      <c r="C54" s="14" t="s">
        <v>46</v>
      </c>
      <c r="D54" s="14"/>
      <c r="E54" s="11"/>
      <c r="F54" s="11"/>
    </row>
    <row r="55" spans="3:6" ht="3.75" customHeight="1" x14ac:dyDescent="0.2">
      <c r="C55" s="11"/>
      <c r="E55" s="11"/>
      <c r="F55" s="11"/>
    </row>
    <row r="56" spans="3:6" ht="4.5" customHeight="1" x14ac:dyDescent="0.2">
      <c r="C56" s="11"/>
      <c r="E56" s="11"/>
      <c r="F56" s="11"/>
    </row>
    <row r="57" spans="3:6" ht="3.75" customHeight="1" x14ac:dyDescent="0.2">
      <c r="C57" s="11"/>
      <c r="E57" s="11"/>
      <c r="F57" s="11"/>
    </row>
    <row r="58" spans="3:6" x14ac:dyDescent="0.2">
      <c r="C58" s="14" t="s">
        <v>47</v>
      </c>
      <c r="D58" s="14"/>
      <c r="E58" s="11"/>
      <c r="F58" s="11"/>
    </row>
  </sheetData>
  <mergeCells count="17">
    <mergeCell ref="C54:D54"/>
    <mergeCell ref="C58:D58"/>
    <mergeCell ref="A44:B44"/>
    <mergeCell ref="A48:B48"/>
    <mergeCell ref="A9:A36"/>
    <mergeCell ref="C45:D45"/>
    <mergeCell ref="C46:D46"/>
    <mergeCell ref="E45:F45"/>
    <mergeCell ref="E46:F46"/>
    <mergeCell ref="A37:A39"/>
    <mergeCell ref="A2:F2"/>
    <mergeCell ref="A3:F3"/>
    <mergeCell ref="A4:F4"/>
    <mergeCell ref="A7:A8"/>
    <mergeCell ref="B7:C8"/>
    <mergeCell ref="D7:E7"/>
    <mergeCell ref="F7:F8"/>
  </mergeCells>
  <pageMargins left="0.70866141732283472" right="0.70866141732283472" top="0.74803149606299213" bottom="0.74803149606299213" header="0.31496062992125984" footer="0.31496062992125984"/>
  <pageSetup scale="70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Mary</cp:lastModifiedBy>
  <cp:lastPrinted>2026-04-23T19:24:11Z</cp:lastPrinted>
  <dcterms:created xsi:type="dcterms:W3CDTF">2022-01-11T17:17:36Z</dcterms:created>
  <dcterms:modified xsi:type="dcterms:W3CDTF">2026-04-23T19:25:06Z</dcterms:modified>
</cp:coreProperties>
</file>