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ry\Documents\CUENTA PÚBLICA 2025\INFAD_TEP_CP_2026\"/>
    </mc:Choice>
  </mc:AlternateContent>
  <bookViews>
    <workbookView xWindow="-120" yWindow="-120" windowWidth="29040" windowHeight="15720"/>
  </bookViews>
  <sheets>
    <sheet name="FR-01" sheetId="2" r:id="rId1"/>
    <sheet name="Papel de trabajo" sheetId="3" r:id="rId2"/>
    <sheet name="Balanza de comprobación" sheetId="10" r:id="rId3"/>
    <sheet name="Presupuesto de egresos" sheetId="11" r:id="rId4"/>
  </sheets>
  <definedNames>
    <definedName name="_xlnm.Print_Area" localSheetId="0">'FR-01'!$A$1:$L$58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1" i="3" l="1"/>
  <c r="C36" i="3"/>
  <c r="G33" i="2" l="1"/>
  <c r="I14" i="2"/>
  <c r="K31" i="2"/>
  <c r="K32" i="2"/>
  <c r="J39" i="2"/>
  <c r="J35" i="2"/>
  <c r="J29" i="2"/>
  <c r="K29" i="2" s="1"/>
  <c r="J28" i="2"/>
  <c r="K28" i="2" s="1"/>
  <c r="B14" i="2"/>
  <c r="L14" i="2" s="1"/>
  <c r="C14" i="2" l="1"/>
  <c r="G14" i="2" s="1"/>
  <c r="F28" i="2"/>
  <c r="F29" i="2"/>
  <c r="F30" i="2"/>
  <c r="G35" i="2" l="1"/>
  <c r="B42" i="2"/>
  <c r="G32" i="2"/>
  <c r="G31" i="2"/>
  <c r="G30" i="2"/>
  <c r="G29" i="2"/>
  <c r="G28" i="2"/>
  <c r="G27" i="2"/>
  <c r="G26" i="2"/>
  <c r="G25" i="2"/>
  <c r="G24" i="2"/>
  <c r="G23" i="2"/>
  <c r="G39" i="2"/>
  <c r="G38" i="2"/>
  <c r="G42" i="2" l="1"/>
  <c r="B55" i="3"/>
  <c r="C55" i="3"/>
  <c r="J36" i="2" s="1"/>
  <c r="C13" i="3"/>
  <c r="J23" i="2" s="1"/>
  <c r="K23" i="2" s="1"/>
  <c r="B7" i="3"/>
  <c r="C7" i="3"/>
  <c r="J14" i="2" s="1"/>
  <c r="K14" i="2" s="1"/>
  <c r="C30" i="3" l="1"/>
  <c r="J27" i="2" s="1"/>
  <c r="K27" i="2" s="1"/>
  <c r="C18" i="3"/>
  <c r="J24" i="2" s="1"/>
  <c r="K24" i="2" s="1"/>
  <c r="C22" i="3"/>
  <c r="J25" i="2" s="1"/>
  <c r="K25" i="2" s="1"/>
  <c r="C33" i="3"/>
  <c r="J38" i="2" s="1"/>
  <c r="C26" i="3"/>
  <c r="J26" i="2" s="1"/>
  <c r="K26" i="2" s="1"/>
  <c r="B13" i="3"/>
  <c r="C47" i="3" l="1"/>
  <c r="J30" i="2" s="1"/>
  <c r="K30" i="2" s="1"/>
  <c r="I51" i="2" l="1"/>
  <c r="I50" i="2"/>
  <c r="I49" i="2"/>
  <c r="I42" i="2"/>
  <c r="E42" i="2"/>
  <c r="D42" i="2"/>
  <c r="L39" i="2"/>
  <c r="K39" i="2"/>
  <c r="F39" i="2"/>
  <c r="L38" i="2"/>
  <c r="K38" i="2"/>
  <c r="F38" i="2"/>
  <c r="L36" i="2"/>
  <c r="K36" i="2"/>
  <c r="F36" i="2"/>
  <c r="L35" i="2"/>
  <c r="K35" i="2"/>
  <c r="F35" i="2"/>
  <c r="L30" i="2"/>
  <c r="L29" i="2"/>
  <c r="L28" i="2"/>
  <c r="L27" i="2"/>
  <c r="F27" i="2"/>
  <c r="L26" i="2"/>
  <c r="F26" i="2"/>
  <c r="L25" i="2"/>
  <c r="F25" i="2"/>
  <c r="L24" i="2"/>
  <c r="F24" i="2"/>
  <c r="L23" i="2"/>
  <c r="F23" i="2"/>
  <c r="C42" i="2"/>
  <c r="J42" i="2"/>
  <c r="L42" i="2" l="1"/>
  <c r="F42" i="2"/>
  <c r="F14" i="2"/>
  <c r="K42" i="2"/>
  <c r="H42" i="2"/>
</calcChain>
</file>

<file path=xl/sharedStrings.xml><?xml version="1.0" encoding="utf-8"?>
<sst xmlns="http://schemas.openxmlformats.org/spreadsheetml/2006/main" count="3526" uniqueCount="1865">
  <si>
    <t>CUADRO RESUMEN DE LA SITUACIÓN FINANCIERA</t>
  </si>
  <si>
    <r>
      <t xml:space="preserve">°  Nota: </t>
    </r>
    <r>
      <rPr>
        <sz val="12"/>
        <rFont val="Arial Narrow"/>
        <family val="2"/>
      </rPr>
      <t>anexar papel de trabajo de cómo se integran las cuentas Deudoras y Acreedoras</t>
    </r>
  </si>
  <si>
    <t>CUENTAS DE RESULTADOS</t>
  </si>
  <si>
    <t>CUENTAS DE BALANCE</t>
  </si>
  <si>
    <t>FUENTE DE FINANCIAMIENTO</t>
  </si>
  <si>
    <t>APROBADO / MODIFICADO ANUAL</t>
  </si>
  <si>
    <t>INGRESOS Y OTROS BENEFICIOS ACUMULADOS</t>
  </si>
  <si>
    <t>INTERESES GENERADOS ACUMULADOS</t>
  </si>
  <si>
    <t>GASTOS Y OTRAS PÉRDIDAS ACUMULADOS</t>
  </si>
  <si>
    <t>%</t>
  </si>
  <si>
    <t>POR EROGAR
(D)</t>
  </si>
  <si>
    <t>SALDOS EN CAJA Y BANCOS
(A)</t>
  </si>
  <si>
    <t>° DEUDORAS DE ACTIVO
(B)</t>
  </si>
  <si>
    <t xml:space="preserve">° ACREEDORAS DE PASIVO
( C ) </t>
  </si>
  <si>
    <t>DIFERENCIA
A+B-C = D</t>
  </si>
  <si>
    <t>AVANCE %</t>
  </si>
  <si>
    <t xml:space="preserve">FIN. </t>
  </si>
  <si>
    <t>ING. PROPIOS</t>
  </si>
  <si>
    <t>Impuestos</t>
  </si>
  <si>
    <t>Derechos</t>
  </si>
  <si>
    <t>Aprovechamientos</t>
  </si>
  <si>
    <t>Productos</t>
  </si>
  <si>
    <t>Ingresos por Ventas</t>
  </si>
  <si>
    <t xml:space="preserve">otros </t>
  </si>
  <si>
    <t>TOTALES:</t>
  </si>
  <si>
    <t>I  R  R  E  D  U  C  T  I  B  L  E  S</t>
  </si>
  <si>
    <t>CONCEPTO</t>
  </si>
  <si>
    <t>PRESUPUESTO</t>
  </si>
  <si>
    <t>ACUMULADO</t>
  </si>
  <si>
    <t xml:space="preserve"> EJEMPLO:</t>
  </si>
  <si>
    <t>C.N.A.</t>
  </si>
  <si>
    <t>LUZ</t>
  </si>
  <si>
    <t>CLORACIÓN</t>
  </si>
  <si>
    <t>ELABORÓ:</t>
  </si>
  <si>
    <t xml:space="preserve">REVISÓ </t>
  </si>
  <si>
    <t>Vo. Bo.</t>
  </si>
  <si>
    <t>Formato : FR-01</t>
  </si>
  <si>
    <t>REFERENCIA</t>
  </si>
  <si>
    <t>DESCRIPCIÓN</t>
  </si>
  <si>
    <t>LOGOTIPO:</t>
  </si>
  <si>
    <t>Insertar el logotipo representativo de la Entidad.</t>
  </si>
  <si>
    <t>MUNICIPIO DE:</t>
  </si>
  <si>
    <t>Especificar el nombre de la Entidad.</t>
  </si>
  <si>
    <t>EJERCICIO FISCAL:</t>
  </si>
  <si>
    <t>Indicar el ejercicio fiscal correspondiente</t>
  </si>
  <si>
    <t>FUENTE DE FINANCIAMIENTO:</t>
  </si>
  <si>
    <t>Nombre de los fondos y ejercicio que maneja el sujeto de revisión.</t>
  </si>
  <si>
    <t>APROBADO / MODIFICADO ANUAL:</t>
  </si>
  <si>
    <t>Refleja las asignaciones presupuestarias anuales según lo establecido en el  Presupuesto de Egresos y sus anexos, o bien, la asignación presupuestaria que resulta de incorporar, en su caso, las adecuaciones presupuestarias al presupuesto aprobado.</t>
  </si>
  <si>
    <t>CUENTAS DE RESULTADOS:</t>
  </si>
  <si>
    <t>Indicar los Ingresos y otros beneficios acumulados, los Intereses Generados acumulados o los Gastos y otras pérdidas acumulados, el porcentaje y los Ingresos y otros beneficios pendientes de erogar.</t>
  </si>
  <si>
    <t>INGRESOS Y OTROS BENEFICIOS ACUMULADOS:</t>
  </si>
  <si>
    <t>Representa el importe de los ingresos y otros beneficios del ente público provenientes de los ingresos de gestión, participaciones, aportaciones, transferencias, asignaciones, subsidios y otras ayudas y otros ingresos.</t>
  </si>
  <si>
    <t>INTERESES GENERADOS ACUMULADOS:</t>
  </si>
  <si>
    <t>Representa el importe de los rendimientos financieros y/o intereses bancarios generados por el manejo de las cuentas bancarias de los de los ingresos de gestión, participaciones, aportaciones, transferencias, asignaciones, subsidios y otras ayudas y otros ingresos.</t>
  </si>
  <si>
    <t>GASTOS Y OTRAS PÉRDIDAS ACUMULADOS:</t>
  </si>
  <si>
    <t>Representa el importe de los gastos y otras pérdidas del ente público, incurridos por gastos de funcionamiento, intereses, transferencias, participaciones y aportaciones otorgadas, otras pérdidas de la gestión y extraordinarias, entre otras.</t>
  </si>
  <si>
    <t>%:</t>
  </si>
  <si>
    <t>Representa el porcentaje de la aplicación de los ingresos, otros bneficios acumulados e intereses generados, y se calcula dividiendo los gastos y otras pérdidas entre los ingresos (mas intereses).</t>
  </si>
  <si>
    <t>POR EROGAR:</t>
  </si>
  <si>
    <t>Importe de ingresos y otros beneficios pendientes de erogar.</t>
  </si>
  <si>
    <t>CUENTAS DE BALANCE:</t>
  </si>
  <si>
    <t>Indicar los saldos en caja y bancos, las cuentas deudoras de activo, acreedoras de pasivo y la diferencia.</t>
  </si>
  <si>
    <t>SALDOS EN CAJA Y BANCOS:</t>
  </si>
  <si>
    <t>Importe reflejado en caja y bancos al mes que se reporta.</t>
  </si>
  <si>
    <t>DEUDORAS DE ACTIVO:</t>
  </si>
  <si>
    <t>Sumatoria de las cuentas deudoras de cada fuente de financiamiento.</t>
  </si>
  <si>
    <t>ACREEDORAS DE PASIVO:</t>
  </si>
  <si>
    <t>Sumatoria de las cuentas acreedoras de cada fuente de financiamiento.</t>
  </si>
  <si>
    <t>DIFERENCIA:</t>
  </si>
  <si>
    <t>Sumatoria de las cuentas de Activo menos Pasivo igual a Recursos por Erogar.</t>
  </si>
  <si>
    <t>AVANCE %:</t>
  </si>
  <si>
    <t>Representa el porcentaje de la aplicación de recursos respecto al presupuesto aprobado/modificado, y se calcula dividiendo los gastos y otras pérdidas entre el presupuesto aprobado/modificado anual.</t>
  </si>
  <si>
    <t>IRREDUCTIBLES:</t>
  </si>
  <si>
    <t>Gastos que el Municipio debe hacer de manera mensual.</t>
  </si>
  <si>
    <t>CONCEPTO:</t>
  </si>
  <si>
    <t>Nombre de la cuenta.</t>
  </si>
  <si>
    <t>PRESUPUESTO:</t>
  </si>
  <si>
    <t>Importe total presupuestado para cada concepto.</t>
  </si>
  <si>
    <t>Importe total ejercido al mes que se reporta.</t>
  </si>
  <si>
    <t>Porcentaje reflejado entre lo presupuestado y lo acumulado, y se calcula dividiendo el acumulado entre el presupuesto</t>
  </si>
  <si>
    <t>AUTORIZÓ:</t>
  </si>
  <si>
    <t>REVISÓ:</t>
  </si>
  <si>
    <t>Incluir el nombre y firma de la persona que revisó el formato.</t>
  </si>
  <si>
    <t>ENTIDAD DE MUNICIPIO DE TEPEAPULCO, HGO.</t>
  </si>
  <si>
    <t>Fondo General de Participaciones</t>
  </si>
  <si>
    <t>Fondo de Fomento Municipal</t>
  </si>
  <si>
    <t>Fondo de Fiscalización y Recaudación</t>
  </si>
  <si>
    <t>Impuesto Sobre Producción y Servicios (IEPS TAB)</t>
  </si>
  <si>
    <t>Incentivo a la Venta Final de Diesel y Gasolina</t>
  </si>
  <si>
    <t>Impuesto Sobre la Renta</t>
  </si>
  <si>
    <t>FAISM</t>
  </si>
  <si>
    <t>FAFM</t>
  </si>
  <si>
    <t>ISAN</t>
  </si>
  <si>
    <t>CISAN</t>
  </si>
  <si>
    <t>PRESIDENTE MUNICIPAL</t>
  </si>
  <si>
    <t>FEIEF</t>
  </si>
  <si>
    <t>Impuesto Sobre la Renta (EBI)</t>
  </si>
  <si>
    <t>Fondo de compensaciòn</t>
  </si>
  <si>
    <t>Cuenta</t>
  </si>
  <si>
    <t>2117-05-23</t>
  </si>
  <si>
    <t>2117-12-23</t>
  </si>
  <si>
    <t>2119-1-01-23</t>
  </si>
  <si>
    <t>Fondo de Estabilizacion de los Ingresos de las Entidades Federativas (FEIEF)</t>
  </si>
  <si>
    <t>Impuesto Sobre Automoviles Nuevos</t>
  </si>
  <si>
    <t>2117-01-23</t>
  </si>
  <si>
    <t>Multas por omisión fiscal</t>
  </si>
  <si>
    <t>LIC. SANDRA NAYELI DIAZ LEAL</t>
  </si>
  <si>
    <t>SINDICA HACENDARIA</t>
  </si>
  <si>
    <t xml:space="preserve">MTRA. EN A.P.P MARIA DE LA LUZ TOVAR OSORIO </t>
  </si>
  <si>
    <t xml:space="preserve"> </t>
  </si>
  <si>
    <t>1123-01-025</t>
  </si>
  <si>
    <t>EJERCICIO FISCAL 2025</t>
  </si>
  <si>
    <t>MUNICIPIO DE TEPEAPULCO</t>
  </si>
  <si>
    <t>HIDALGO</t>
  </si>
  <si>
    <t>Usr: Fatima2</t>
  </si>
  <si>
    <t xml:space="preserve">Fecha y </t>
  </si>
  <si>
    <t>Cuentas con saldos y movimientos acumulado. (De la cuenta: 1000 a la 9999)</t>
  </si>
  <si>
    <t>Rep: rptBalanzaComprobacion</t>
  </si>
  <si>
    <t>hora de Impresión</t>
  </si>
  <si>
    <t>SALDO ANTERIOR</t>
  </si>
  <si>
    <t>M O V I M I E N T O S</t>
  </si>
  <si>
    <t>SALDO ACTUAL</t>
  </si>
  <si>
    <t>Nat.</t>
  </si>
  <si>
    <t>Nombre de la cuenta</t>
  </si>
  <si>
    <t>DEUDOR</t>
  </si>
  <si>
    <t>ACREEDOR</t>
  </si>
  <si>
    <t>D</t>
  </si>
  <si>
    <t>1000</t>
  </si>
  <si>
    <t>ACTIVO</t>
  </si>
  <si>
    <t>1100</t>
  </si>
  <si>
    <t>ACTIVO CIRCULANTE</t>
  </si>
  <si>
    <t>1110</t>
  </si>
  <si>
    <t>EFECTIVO Y EQUIVALENTES</t>
  </si>
  <si>
    <t>1111</t>
  </si>
  <si>
    <t>EFECTIVO</t>
  </si>
  <si>
    <t>1111-01</t>
  </si>
  <si>
    <t>Caja</t>
  </si>
  <si>
    <t>1111-01-01</t>
  </si>
  <si>
    <t>Repo</t>
  </si>
  <si>
    <t>1112</t>
  </si>
  <si>
    <t>BANCOS/TESORERÍA</t>
  </si>
  <si>
    <t>1112-2022</t>
  </si>
  <si>
    <t>BBVA Bancomer año 2022</t>
  </si>
  <si>
    <t>1112-2022-01</t>
  </si>
  <si>
    <t>RECFIS</t>
  </si>
  <si>
    <t>1112-2022-04</t>
  </si>
  <si>
    <t>1112-2022-05</t>
  </si>
  <si>
    <t>1112-2022-07</t>
  </si>
  <si>
    <t>FOCOM</t>
  </si>
  <si>
    <t>1112-2022-08</t>
  </si>
  <si>
    <t>FOFYR</t>
  </si>
  <si>
    <t>1112-2022-12</t>
  </si>
  <si>
    <t>FOFOM</t>
  </si>
  <si>
    <t>1112-2022-21</t>
  </si>
  <si>
    <t>IESPS Tabacos</t>
  </si>
  <si>
    <t>1112-2022-22</t>
  </si>
  <si>
    <t>1112-2022-23</t>
  </si>
  <si>
    <t>FOGEPA</t>
  </si>
  <si>
    <t>1112-2022-30</t>
  </si>
  <si>
    <t>I.S.R.</t>
  </si>
  <si>
    <t>1112-2022-31</t>
  </si>
  <si>
    <t>IVFGD- IESPS Gas</t>
  </si>
  <si>
    <t>1112-2022-32</t>
  </si>
  <si>
    <t>1112-2022-50</t>
  </si>
  <si>
    <t>Concentradora 2022</t>
  </si>
  <si>
    <t>1112-2023</t>
  </si>
  <si>
    <t>BBVA Bancomer año 2023</t>
  </si>
  <si>
    <t>1112-2023-01</t>
  </si>
  <si>
    <t>1112-2023-07</t>
  </si>
  <si>
    <t>1112-2023-08</t>
  </si>
  <si>
    <t>1112-2023-12</t>
  </si>
  <si>
    <t>1112-2023-21</t>
  </si>
  <si>
    <t>IEPS</t>
  </si>
  <si>
    <t>1112-2023-22</t>
  </si>
  <si>
    <t>1112-2023-23</t>
  </si>
  <si>
    <t>1112-2023-30</t>
  </si>
  <si>
    <t>1112-2023-31</t>
  </si>
  <si>
    <t>IVFGD</t>
  </si>
  <si>
    <t>1112-2023-32</t>
  </si>
  <si>
    <t>1112-2023-33</t>
  </si>
  <si>
    <t>ISR EBI</t>
  </si>
  <si>
    <t>1112-2023-50</t>
  </si>
  <si>
    <t>Concentradora 2023</t>
  </si>
  <si>
    <t>1112-2024</t>
  </si>
  <si>
    <t>BBVA Bancomer año 2024</t>
  </si>
  <si>
    <t>1112-2024-01</t>
  </si>
  <si>
    <t>1112-2024-04</t>
  </si>
  <si>
    <t>1112-2024-05</t>
  </si>
  <si>
    <t>1112-2024-07</t>
  </si>
  <si>
    <t>1112-2024-08</t>
  </si>
  <si>
    <t>1112-2024-12</t>
  </si>
  <si>
    <t>1112-2024-21</t>
  </si>
  <si>
    <t>IESPS Tab</t>
  </si>
  <si>
    <t>1112-2024-22</t>
  </si>
  <si>
    <t>1112-2024-23</t>
  </si>
  <si>
    <t>1112-2024-30</t>
  </si>
  <si>
    <t>ISR</t>
  </si>
  <si>
    <t>1112-2024-31</t>
  </si>
  <si>
    <t>1112-2024-32</t>
  </si>
  <si>
    <t>1112-2024-33</t>
  </si>
  <si>
    <t>1112-2024-40</t>
  </si>
  <si>
    <t>Concentradora de nómina</t>
  </si>
  <si>
    <t>1112-2024-50</t>
  </si>
  <si>
    <t>Concentradora de retenciones</t>
  </si>
  <si>
    <t>1112-2024-50-1</t>
  </si>
  <si>
    <t>Concentradora impuestos 2024</t>
  </si>
  <si>
    <t>1112-2024-50-2</t>
  </si>
  <si>
    <t>Concentradora FONACOT 2024</t>
  </si>
  <si>
    <t>1112-2024-50-3</t>
  </si>
  <si>
    <t>Concentradora INFONAVIT 2024</t>
  </si>
  <si>
    <t>1112-2025</t>
  </si>
  <si>
    <t>** FALTA NOMBRE **</t>
  </si>
  <si>
    <t>1112-2025-01</t>
  </si>
  <si>
    <t>RECFIS 2025</t>
  </si>
  <si>
    <t>1112-2025-04</t>
  </si>
  <si>
    <t>FAISM 2025</t>
  </si>
  <si>
    <t>1112-2025-05</t>
  </si>
  <si>
    <t>FORTAMUN 2025</t>
  </si>
  <si>
    <t>1112-2025-07</t>
  </si>
  <si>
    <t>FOCOM 2025</t>
  </si>
  <si>
    <t>1112-2025-08</t>
  </si>
  <si>
    <t>FOFYR 2025</t>
  </si>
  <si>
    <t>1112-2025-12</t>
  </si>
  <si>
    <t>FOFOM 2025</t>
  </si>
  <si>
    <t>1112-2025-21</t>
  </si>
  <si>
    <t>IEPS TAB 2025</t>
  </si>
  <si>
    <t>1112-2025-22</t>
  </si>
  <si>
    <t>ISAN 2025</t>
  </si>
  <si>
    <t>1112-2025-23</t>
  </si>
  <si>
    <t>FOGEPA 2025</t>
  </si>
  <si>
    <t>1112-2025-30</t>
  </si>
  <si>
    <t>ISR 2025</t>
  </si>
  <si>
    <t>1112-2025-31</t>
  </si>
  <si>
    <t>IVFGD 2025</t>
  </si>
  <si>
    <t>1112-2025-32</t>
  </si>
  <si>
    <t>CISAN 2025</t>
  </si>
  <si>
    <t>1112-2025-33</t>
  </si>
  <si>
    <t>ISR EBI 2025</t>
  </si>
  <si>
    <t>1112-2025-40</t>
  </si>
  <si>
    <t>Nomina 2025</t>
  </si>
  <si>
    <t>1112-2025-50</t>
  </si>
  <si>
    <t>1112-2025-50-1</t>
  </si>
  <si>
    <t>Concentradora de impuestos 2025</t>
  </si>
  <si>
    <t>1112-2025-50-2</t>
  </si>
  <si>
    <t>Concentradora FONACOT 2025</t>
  </si>
  <si>
    <t>1112-2025-50-3</t>
  </si>
  <si>
    <t>Concentradora INFONAVIT 2025</t>
  </si>
  <si>
    <t>1112-4</t>
  </si>
  <si>
    <t>BBVA Bancomer</t>
  </si>
  <si>
    <t>1112-4-01</t>
  </si>
  <si>
    <t>1112-4-02</t>
  </si>
  <si>
    <t>Disprsión de Nomina</t>
  </si>
  <si>
    <t>1112-4-21</t>
  </si>
  <si>
    <t>1112-4-23</t>
  </si>
  <si>
    <t>1112-4-31</t>
  </si>
  <si>
    <t>IESPS Gasolina</t>
  </si>
  <si>
    <t>1112-4-32</t>
  </si>
  <si>
    <t>Compensacion ISAN</t>
  </si>
  <si>
    <t>1112-8</t>
  </si>
  <si>
    <t>Grupo Financiero Banorte</t>
  </si>
  <si>
    <t>1112-8-001</t>
  </si>
  <si>
    <t>1112-8-01</t>
  </si>
  <si>
    <t>1112-8-01-01</t>
  </si>
  <si>
    <t>Cta. 06666-79682</t>
  </si>
  <si>
    <t>1112-8-01-02</t>
  </si>
  <si>
    <t>Cta. 0671221656</t>
  </si>
  <si>
    <t>1112-8-01-09</t>
  </si>
  <si>
    <t>Cta. 0268359164</t>
  </si>
  <si>
    <t>1112-8-01-10</t>
  </si>
  <si>
    <t>Cta. 0420085542</t>
  </si>
  <si>
    <t>1112-8-01-11</t>
  </si>
  <si>
    <t>Cta. 0485194751</t>
  </si>
  <si>
    <t>1112-8-01-16</t>
  </si>
  <si>
    <t>Cta. 0330978770</t>
  </si>
  <si>
    <t>1112-8-02</t>
  </si>
  <si>
    <t>FUPO</t>
  </si>
  <si>
    <t>1112-8-028</t>
  </si>
  <si>
    <t>Remanete de ejercicios ateriores</t>
  </si>
  <si>
    <t>1112-8-028-01</t>
  </si>
  <si>
    <t>1112-8-028-30</t>
  </si>
  <si>
    <t>1112-8-03</t>
  </si>
  <si>
    <t>AEE</t>
  </si>
  <si>
    <t>1112-8-03-01</t>
  </si>
  <si>
    <t>Cta. 0242600549</t>
  </si>
  <si>
    <t>1112-8-04</t>
  </si>
  <si>
    <t>1112-8-044</t>
  </si>
  <si>
    <t>CONCENTRADORA DE IMPUESTOS 2020</t>
  </si>
  <si>
    <t>1112-8-044-020</t>
  </si>
  <si>
    <t>Cta 1093750344</t>
  </si>
  <si>
    <t>1112-8-05</t>
  </si>
  <si>
    <t>1112-8-05-02</t>
  </si>
  <si>
    <t>Cta. 0212153507</t>
  </si>
  <si>
    <t>1112-8-07</t>
  </si>
  <si>
    <t>1112-8-07-01</t>
  </si>
  <si>
    <t>Cta. 0276898761</t>
  </si>
  <si>
    <t>1112-8-07-03</t>
  </si>
  <si>
    <t>Cta. 1000152900</t>
  </si>
  <si>
    <t>1112-8-08</t>
  </si>
  <si>
    <t>FORYR</t>
  </si>
  <si>
    <t>1112-8-08-04</t>
  </si>
  <si>
    <t>Cta. 0268469616</t>
  </si>
  <si>
    <t>1112-8-12</t>
  </si>
  <si>
    <t>1112-8-12-02</t>
  </si>
  <si>
    <t>Cta. 0268468516</t>
  </si>
  <si>
    <t>1112-8-28</t>
  </si>
  <si>
    <t>Remanentes de ejercicios anteriores</t>
  </si>
  <si>
    <t>1112-8-44</t>
  </si>
  <si>
    <t>Concentradora de Impuestos</t>
  </si>
  <si>
    <t>1112-8-44-01</t>
  </si>
  <si>
    <t>Cta. 0594797362 (2018)</t>
  </si>
  <si>
    <t>1112-8-44-02</t>
  </si>
  <si>
    <t>Cta. 1043271406 (2019)</t>
  </si>
  <si>
    <t>1120</t>
  </si>
  <si>
    <t>DERECHOS A RECIBIR EFECTIVO O EQUIVALENTES</t>
  </si>
  <si>
    <t>1122</t>
  </si>
  <si>
    <t>CUENTAS POR COBRAR A CORTO PLAZO</t>
  </si>
  <si>
    <t>1123</t>
  </si>
  <si>
    <t>DEUDORES DIVERSOS POR COBRAR A CORTO PLAZO</t>
  </si>
  <si>
    <t>1123-01</t>
  </si>
  <si>
    <t>REPO</t>
  </si>
  <si>
    <t>1123-01-016</t>
  </si>
  <si>
    <t>2016</t>
  </si>
  <si>
    <t>1123-01-017</t>
  </si>
  <si>
    <t>2017</t>
  </si>
  <si>
    <t>1123-01-019</t>
  </si>
  <si>
    <t>2019</t>
  </si>
  <si>
    <t>1123-01-020</t>
  </si>
  <si>
    <t>2020</t>
  </si>
  <si>
    <t>1123-01-021</t>
  </si>
  <si>
    <t>2021</t>
  </si>
  <si>
    <t>1123-01-022</t>
  </si>
  <si>
    <t>2022</t>
  </si>
  <si>
    <t>1123-01-023</t>
  </si>
  <si>
    <t>2023</t>
  </si>
  <si>
    <t>1123-01-024</t>
  </si>
  <si>
    <t>2024</t>
  </si>
  <si>
    <t>2025</t>
  </si>
  <si>
    <t>1123-04</t>
  </si>
  <si>
    <t>1123-04-015</t>
  </si>
  <si>
    <t>2015</t>
  </si>
  <si>
    <t>1123-05</t>
  </si>
  <si>
    <t>1123-05-024</t>
  </si>
  <si>
    <t>FORTAMUN 2024</t>
  </si>
  <si>
    <t>1123-08</t>
  </si>
  <si>
    <t>1123-08-020</t>
  </si>
  <si>
    <t>1123-12</t>
  </si>
  <si>
    <t xml:space="preserve">FOFOM   </t>
  </si>
  <si>
    <t>1123-12-015</t>
  </si>
  <si>
    <t>1123-21</t>
  </si>
  <si>
    <t xml:space="preserve">IESPS </t>
  </si>
  <si>
    <t>1123-21-019</t>
  </si>
  <si>
    <t>1123-23</t>
  </si>
  <si>
    <t xml:space="preserve">FOGEPA   </t>
  </si>
  <si>
    <t>1123-23-015</t>
  </si>
  <si>
    <t>1123-23-021</t>
  </si>
  <si>
    <t>1123-30</t>
  </si>
  <si>
    <t>1123-30-020</t>
  </si>
  <si>
    <t>1123-30-021</t>
  </si>
  <si>
    <t>1123-31</t>
  </si>
  <si>
    <t>IVFGD (IESPS GASOLINA)</t>
  </si>
  <si>
    <t>1123-31-018</t>
  </si>
  <si>
    <t>2018</t>
  </si>
  <si>
    <t>1123-32</t>
  </si>
  <si>
    <t>ISAN Compensación</t>
  </si>
  <si>
    <t>1123-32-015</t>
  </si>
  <si>
    <t>1123-44</t>
  </si>
  <si>
    <t>Concentradora para pago impuestos</t>
  </si>
  <si>
    <t>1123-44-018</t>
  </si>
  <si>
    <t>1123-44-019</t>
  </si>
  <si>
    <t>1123-44-020</t>
  </si>
  <si>
    <t>1124</t>
  </si>
  <si>
    <t>INGRESOS POR RECUPERAR A CORTO PLAZO</t>
  </si>
  <si>
    <t>1124-51</t>
  </si>
  <si>
    <t>1124-61</t>
  </si>
  <si>
    <t>Multas</t>
  </si>
  <si>
    <t>1130</t>
  </si>
  <si>
    <t>DERECHOS A RECIBIR BIENES O SERVICIOS</t>
  </si>
  <si>
    <t>1134</t>
  </si>
  <si>
    <t>ANTICIPO A CONTRATISTAS POR OBRAS PÚBLICAS A CORTO PLAZO</t>
  </si>
  <si>
    <t>1134-04</t>
  </si>
  <si>
    <t>1134-04-021</t>
  </si>
  <si>
    <t>1200</t>
  </si>
  <si>
    <t>ACTIVO NO CIRCULANTE</t>
  </si>
  <si>
    <t>1230</t>
  </si>
  <si>
    <t>BIENES INMUEBLES, INFRAESTRUCTURA Y CONSTRUCCIONES EN PROCESO</t>
  </si>
  <si>
    <t>1231</t>
  </si>
  <si>
    <t>TERRENOS</t>
  </si>
  <si>
    <t>1233</t>
  </si>
  <si>
    <t>EDIFICIOS NO HABITACIONALES</t>
  </si>
  <si>
    <t>1235</t>
  </si>
  <si>
    <t>CONSTRUCCIONES EN PROCESO EN BIENES DE DOMINIO PÚBLICO</t>
  </si>
  <si>
    <t>1235-1</t>
  </si>
  <si>
    <t>Edificación Habitacional en Proceso</t>
  </si>
  <si>
    <t>1235-1-04</t>
  </si>
  <si>
    <t>1235-1-04-18</t>
  </si>
  <si>
    <t>1235-1-46</t>
  </si>
  <si>
    <t>Mejoramiento de Vivienda (Cuarto Rosa)</t>
  </si>
  <si>
    <t>1235-1-46-18</t>
  </si>
  <si>
    <t>1235-2</t>
  </si>
  <si>
    <t>Edificación no Habitacional en Proceso</t>
  </si>
  <si>
    <t>1235-2-04</t>
  </si>
  <si>
    <t>1235-2-04-16</t>
  </si>
  <si>
    <t>1235-2-04-18</t>
  </si>
  <si>
    <t>1235-2-06</t>
  </si>
  <si>
    <t>HABITAT</t>
  </si>
  <si>
    <t>1235-2-06-18</t>
  </si>
  <si>
    <t>1235-2-07</t>
  </si>
  <si>
    <t>1235-2-07-18</t>
  </si>
  <si>
    <t>1235-2-15</t>
  </si>
  <si>
    <t>PREP</t>
  </si>
  <si>
    <t>1235-2-15-18</t>
  </si>
  <si>
    <t>1235-2-43</t>
  </si>
  <si>
    <t>FOFIN</t>
  </si>
  <si>
    <t>1235-2-43-18</t>
  </si>
  <si>
    <t>1235-3</t>
  </si>
  <si>
    <t>Construcción de Obras para el Abastecimiento de Agua, Petróleo, Gas, Electricidad y Telecomunicaciones en Proceso</t>
  </si>
  <si>
    <t>1235-4</t>
  </si>
  <si>
    <t>División de Terrenos y Construcción de Obras de Urbanización en Proceso</t>
  </si>
  <si>
    <t>1235-4-01</t>
  </si>
  <si>
    <t>1235-4-01-18</t>
  </si>
  <si>
    <t>1235-4-04</t>
  </si>
  <si>
    <t>1235-4-04-18</t>
  </si>
  <si>
    <t>1235-4-06</t>
  </si>
  <si>
    <t>1235-4-06-18</t>
  </si>
  <si>
    <t>1235-4-07</t>
  </si>
  <si>
    <t>1235-4-07-18</t>
  </si>
  <si>
    <t>1235-4-45</t>
  </si>
  <si>
    <t>PDR</t>
  </si>
  <si>
    <t>1235-4-45-18</t>
  </si>
  <si>
    <t>1235-5</t>
  </si>
  <si>
    <t>Construcción de Vías de Comunicación en Proceso</t>
  </si>
  <si>
    <t>1235-6</t>
  </si>
  <si>
    <t>Otras Construcciones de Ingeniería Civil u Obra Pesada en Proceso</t>
  </si>
  <si>
    <t>1235-7</t>
  </si>
  <si>
    <t>Instalaciones y Equipamiento en Construcciones en Proceso</t>
  </si>
  <si>
    <t>1236</t>
  </si>
  <si>
    <t>CONSTRUCCIONES EN PROCESO EN BIENES PROPIOS</t>
  </si>
  <si>
    <t>1236-2</t>
  </si>
  <si>
    <t>1236-2-43</t>
  </si>
  <si>
    <t>1236-2-43-18</t>
  </si>
  <si>
    <t>1236-3</t>
  </si>
  <si>
    <t>1240</t>
  </si>
  <si>
    <t>BIENES MUEBLES</t>
  </si>
  <si>
    <t>1241</t>
  </si>
  <si>
    <t>MOBILIARIO Y EQUIPO DE ADMINISTRACIÓN</t>
  </si>
  <si>
    <t>1241-1</t>
  </si>
  <si>
    <t>Muebles de Oficina y Estantería</t>
  </si>
  <si>
    <t>1241-2</t>
  </si>
  <si>
    <t>Muebles, Excepto de Oficina y Estantería</t>
  </si>
  <si>
    <t>1241-3</t>
  </si>
  <si>
    <t>Equipo de Cómputo y de Tecnologías de la Información</t>
  </si>
  <si>
    <t>1241-9</t>
  </si>
  <si>
    <t>Otros Mobiliarios y Equipos de Administración</t>
  </si>
  <si>
    <t>1242</t>
  </si>
  <si>
    <t>MOBILIARIO Y EQUIPO EDUCACIONAL Y RECREATIVO</t>
  </si>
  <si>
    <t>1242-1</t>
  </si>
  <si>
    <t>Equipos y Aparatos Audiovisuales</t>
  </si>
  <si>
    <t>1242-3</t>
  </si>
  <si>
    <t>Cámaras Fotográficas y de Video</t>
  </si>
  <si>
    <t>1242-9</t>
  </si>
  <si>
    <t>Otro Mobiliario y Equipo Educacional y Recreativo</t>
  </si>
  <si>
    <t>1243</t>
  </si>
  <si>
    <t>EQUIPO E INSTRUMENTAL MÉDICO Y DE LABORATORIO</t>
  </si>
  <si>
    <t>1243-1</t>
  </si>
  <si>
    <t>Equipo Médico y de Laboratorio</t>
  </si>
  <si>
    <t>1243-2</t>
  </si>
  <si>
    <t>Instrumental Médico y de Laboratorio</t>
  </si>
  <si>
    <t>1244</t>
  </si>
  <si>
    <t>VEHÍCULOS Y EQUIPO DE TRANSPORTE</t>
  </si>
  <si>
    <t>1244-1</t>
  </si>
  <si>
    <t>vehículos y equipo terrestre</t>
  </si>
  <si>
    <t>1244-2</t>
  </si>
  <si>
    <t>Carrocerías y Remolques</t>
  </si>
  <si>
    <t>1244-9</t>
  </si>
  <si>
    <t>Otros Equipos de Transporte</t>
  </si>
  <si>
    <t>1246</t>
  </si>
  <si>
    <t>MAQUINARIA, OTROS EQUIPOS Y HERRAMIENTAS</t>
  </si>
  <si>
    <t>1246-2</t>
  </si>
  <si>
    <t>Maquinaria y Equipo Industrial</t>
  </si>
  <si>
    <t>1246-3</t>
  </si>
  <si>
    <t>Maquinaria y Equipo de Construcción</t>
  </si>
  <si>
    <t>1246-5</t>
  </si>
  <si>
    <t>Equipo de Comunicación y Telecomunicación</t>
  </si>
  <si>
    <t>1246-6</t>
  </si>
  <si>
    <t>Equipos de Generación Eléctrica, Aparatos y Accesorios Eléctricos</t>
  </si>
  <si>
    <t>1246-7</t>
  </si>
  <si>
    <t>Herramientas y Máquinas-Herramienta</t>
  </si>
  <si>
    <t>1246-9</t>
  </si>
  <si>
    <t>Otros Equipos</t>
  </si>
  <si>
    <t>1250</t>
  </si>
  <si>
    <t>ACTIVOS INTANGIBLES</t>
  </si>
  <si>
    <t>1251</t>
  </si>
  <si>
    <t>SOFTWARE</t>
  </si>
  <si>
    <t>1254</t>
  </si>
  <si>
    <t>LICENCIAS</t>
  </si>
  <si>
    <t>1254-1</t>
  </si>
  <si>
    <t>Licencias Informáticas e Intelectuales</t>
  </si>
  <si>
    <t>1270</t>
  </si>
  <si>
    <t>ACTIVOS DIFERIDOS</t>
  </si>
  <si>
    <t>1271</t>
  </si>
  <si>
    <t>ESTUDIOS, FORMULACIÓN Y EVALUACIÓN DE PROYECTOS</t>
  </si>
  <si>
    <t>A</t>
  </si>
  <si>
    <t>2000</t>
  </si>
  <si>
    <t>PASIVO</t>
  </si>
  <si>
    <t>2100</t>
  </si>
  <si>
    <t>PASIVO CIRCULANTE</t>
  </si>
  <si>
    <t>2110</t>
  </si>
  <si>
    <t>CUENTAS POR PAGAR A CORTO PLAZO</t>
  </si>
  <si>
    <t>2111</t>
  </si>
  <si>
    <t>SERVICIOS PERSONALES POR PAGAR A CORTO PLAZO</t>
  </si>
  <si>
    <t>2111-0</t>
  </si>
  <si>
    <t>Servicios personales por pagar a corto plazo</t>
  </si>
  <si>
    <t>2111-0-01</t>
  </si>
  <si>
    <t>2111-0-21</t>
  </si>
  <si>
    <t>IESPS</t>
  </si>
  <si>
    <t>2111-1</t>
  </si>
  <si>
    <t>Remuneración por pagar al Personal de carácter permanente a CP</t>
  </si>
  <si>
    <t>2111-2</t>
  </si>
  <si>
    <t>Remuneración por pagar al Personal de carácter transitorio a CP</t>
  </si>
  <si>
    <t>2111-3</t>
  </si>
  <si>
    <t>Remuneraciones Adicionales y Especiales por Pagar a CP</t>
  </si>
  <si>
    <t>2111-4</t>
  </si>
  <si>
    <t>Seguridad Social y Seguros por pagar a CP</t>
  </si>
  <si>
    <t>2111-5</t>
  </si>
  <si>
    <t>Otras prestaciones sociales y económicas por pagar a CP</t>
  </si>
  <si>
    <t>2112</t>
  </si>
  <si>
    <t>PROVEEDORES POR PAGAR A CORTO PLAZO</t>
  </si>
  <si>
    <t>2112-0</t>
  </si>
  <si>
    <t>2112-0-01</t>
  </si>
  <si>
    <t>2112-0-01-16</t>
  </si>
  <si>
    <t>2112-0-01-17</t>
  </si>
  <si>
    <t>2112-0-01-18</t>
  </si>
  <si>
    <t>2112-1</t>
  </si>
  <si>
    <t>Deudas por Adquisición de Bienes y Contratación de Servicios por Pagar a CP</t>
  </si>
  <si>
    <t>2112-2</t>
  </si>
  <si>
    <t>Deudas por Adquisición de Bienes Inmuebles, Muebles e Intangibles por Pagar a CP</t>
  </si>
  <si>
    <t>2113</t>
  </si>
  <si>
    <t>CONTRATISTAS POR OBRAS PÚBLICAS POR PAGAR A CORTO PLAZO</t>
  </si>
  <si>
    <t>2115</t>
  </si>
  <si>
    <t>TRANSFERENCIAS OTORGADAS POR PAGAR A CORTO PLAZO</t>
  </si>
  <si>
    <t>2115-01</t>
  </si>
  <si>
    <t>2115-01-14</t>
  </si>
  <si>
    <t>2014</t>
  </si>
  <si>
    <t>2115-01-17</t>
  </si>
  <si>
    <t>2115-06</t>
  </si>
  <si>
    <t>Habitat</t>
  </si>
  <si>
    <t>2115-06-18</t>
  </si>
  <si>
    <t>2117</t>
  </si>
  <si>
    <t>RETENCIONES Y CONTRIBUCIONES POR PAGAR A CORTO PLAZO</t>
  </si>
  <si>
    <t>2117-01</t>
  </si>
  <si>
    <t>2117-01-19</t>
  </si>
  <si>
    <t>2117-01-20</t>
  </si>
  <si>
    <t>2117-01-21</t>
  </si>
  <si>
    <t>2117-01-22</t>
  </si>
  <si>
    <t>REPO 2022</t>
  </si>
  <si>
    <t>REPO 2023</t>
  </si>
  <si>
    <t>2117-01-24</t>
  </si>
  <si>
    <t>REPO 2024</t>
  </si>
  <si>
    <t>2117-01-25</t>
  </si>
  <si>
    <t>REPO 2025</t>
  </si>
  <si>
    <t>2117-04</t>
  </si>
  <si>
    <t>2117-04-19</t>
  </si>
  <si>
    <t>2117-04-21</t>
  </si>
  <si>
    <t>FAISM 2021</t>
  </si>
  <si>
    <t>2117-04-22</t>
  </si>
  <si>
    <t>FAISM 2022</t>
  </si>
  <si>
    <t>2117-04-23</t>
  </si>
  <si>
    <t>FAISM 2023</t>
  </si>
  <si>
    <t>2117-04-24</t>
  </si>
  <si>
    <t>FAISM 2024</t>
  </si>
  <si>
    <t>2117-05</t>
  </si>
  <si>
    <t>FAFM 2023</t>
  </si>
  <si>
    <t>2117-05-24</t>
  </si>
  <si>
    <t>FAFM 2024</t>
  </si>
  <si>
    <t>2117-05-25</t>
  </si>
  <si>
    <t>FAFM 2025</t>
  </si>
  <si>
    <t>2117-06</t>
  </si>
  <si>
    <t>2117-07</t>
  </si>
  <si>
    <t>2117-07-24</t>
  </si>
  <si>
    <t>FOCOM 2024</t>
  </si>
  <si>
    <t>2117-07-25</t>
  </si>
  <si>
    <t>2117-08</t>
  </si>
  <si>
    <t>2117-08-24</t>
  </si>
  <si>
    <t>FOFYR 2024</t>
  </si>
  <si>
    <t>2117-08-25</t>
  </si>
  <si>
    <t>2117-12</t>
  </si>
  <si>
    <t>2117-12-20</t>
  </si>
  <si>
    <t>FOFOM 2023</t>
  </si>
  <si>
    <t>2117-12-24</t>
  </si>
  <si>
    <t>FOFOM 2024</t>
  </si>
  <si>
    <t>2117-12-25</t>
  </si>
  <si>
    <t>2117-21</t>
  </si>
  <si>
    <t>2117-21-24</t>
  </si>
  <si>
    <t>IEPS 2024</t>
  </si>
  <si>
    <t>2117-21-25</t>
  </si>
  <si>
    <t>2117-22</t>
  </si>
  <si>
    <t>2117-22-24</t>
  </si>
  <si>
    <t>ISAN 2024</t>
  </si>
  <si>
    <t>2117-22-25</t>
  </si>
  <si>
    <t>2117-23</t>
  </si>
  <si>
    <t>2117-23-19</t>
  </si>
  <si>
    <t>2117-23-22</t>
  </si>
  <si>
    <t>FOGEPA 2022</t>
  </si>
  <si>
    <t>2117-23-24</t>
  </si>
  <si>
    <t>FOGEPA 2024</t>
  </si>
  <si>
    <t>2117-23-25</t>
  </si>
  <si>
    <t>2117-30</t>
  </si>
  <si>
    <t>2117-30-19</t>
  </si>
  <si>
    <t>2117-30-24</t>
  </si>
  <si>
    <t>ISR RET 2024</t>
  </si>
  <si>
    <t>2117-31</t>
  </si>
  <si>
    <t>IVFGD (IESPS Gasolina)</t>
  </si>
  <si>
    <t>2117-31-25</t>
  </si>
  <si>
    <t>2117-43</t>
  </si>
  <si>
    <t>2118</t>
  </si>
  <si>
    <t>DEVOLUCIONES DE LA LEY DE INGRESOS POR PAGAR A CORTO PLAZO</t>
  </si>
  <si>
    <t>2118-01</t>
  </si>
  <si>
    <t>Depósitos excedidos</t>
  </si>
  <si>
    <t>2118-01-2022</t>
  </si>
  <si>
    <t>Ejercicio 2022</t>
  </si>
  <si>
    <t>2119</t>
  </si>
  <si>
    <t>OTRAS CUENTAS POR PAGAR A CORTO PLAZO</t>
  </si>
  <si>
    <t>2119-1</t>
  </si>
  <si>
    <t>Acreedores Diversos</t>
  </si>
  <si>
    <t>2119-1-01</t>
  </si>
  <si>
    <t>2119-1-01-17</t>
  </si>
  <si>
    <t>2119-1-01-20</t>
  </si>
  <si>
    <t>2119-1-01-21</t>
  </si>
  <si>
    <t>2119-1-01-22</t>
  </si>
  <si>
    <t>2119-1-01-24</t>
  </si>
  <si>
    <t>2119-1-01-25</t>
  </si>
  <si>
    <t>2119-1-03</t>
  </si>
  <si>
    <t>2119-1-03-18</t>
  </si>
  <si>
    <t>2119-1-05</t>
  </si>
  <si>
    <t>2119-1-05-20</t>
  </si>
  <si>
    <t>2119-1-05-24</t>
  </si>
  <si>
    <t>2119-1-05-25</t>
  </si>
  <si>
    <t>2119-1-07</t>
  </si>
  <si>
    <t>2119-1-07-17</t>
  </si>
  <si>
    <t>2119-1-07-18</t>
  </si>
  <si>
    <t>2119-1-08</t>
  </si>
  <si>
    <t>2119-1-08-18</t>
  </si>
  <si>
    <t>2119-1-08-19</t>
  </si>
  <si>
    <t>2119-1-08-25</t>
  </si>
  <si>
    <t>2119-1-12</t>
  </si>
  <si>
    <t>2119-1-12-22</t>
  </si>
  <si>
    <t>FOFOM 2022</t>
  </si>
  <si>
    <t>2119-1-12-24</t>
  </si>
  <si>
    <t>2119-1-12-25</t>
  </si>
  <si>
    <t>2119-1-17</t>
  </si>
  <si>
    <t>PRODER</t>
  </si>
  <si>
    <t>2119-1-17-17</t>
  </si>
  <si>
    <t>2119-1-21</t>
  </si>
  <si>
    <t>2119-1-21-17</t>
  </si>
  <si>
    <t>2119-1-21-18</t>
  </si>
  <si>
    <t>2119-1-21-25</t>
  </si>
  <si>
    <t>IEPS 2025</t>
  </si>
  <si>
    <t>2119-1-22</t>
  </si>
  <si>
    <t>2119-1-22-18</t>
  </si>
  <si>
    <t>2119-1-22-25</t>
  </si>
  <si>
    <t>2119-1-23</t>
  </si>
  <si>
    <t>2119-1-23-18</t>
  </si>
  <si>
    <t>2119-1-23-22</t>
  </si>
  <si>
    <t>FGP 2022</t>
  </si>
  <si>
    <t>2119-1-23-24</t>
  </si>
  <si>
    <t>FGP 2024</t>
  </si>
  <si>
    <t>2119-1-23-25</t>
  </si>
  <si>
    <t>2119-1-30</t>
  </si>
  <si>
    <t>2119-1-30-20</t>
  </si>
  <si>
    <t>2119-1-31</t>
  </si>
  <si>
    <t>IVFDG</t>
  </si>
  <si>
    <t>2119-1-31-17</t>
  </si>
  <si>
    <t>2119-1-31-18</t>
  </si>
  <si>
    <t>2119-1-31-24</t>
  </si>
  <si>
    <t>IVFGD 2024</t>
  </si>
  <si>
    <t>2119-1-32</t>
  </si>
  <si>
    <t>2119-1-32-18</t>
  </si>
  <si>
    <t>2119-1-34</t>
  </si>
  <si>
    <t>FOTE</t>
  </si>
  <si>
    <t>2119-1-34-18</t>
  </si>
  <si>
    <t>2119-1-36</t>
  </si>
  <si>
    <t>COFORTASEG</t>
  </si>
  <si>
    <t>2119-1-36-18</t>
  </si>
  <si>
    <t>2119-1-43</t>
  </si>
  <si>
    <t>2119-1-43-18</t>
  </si>
  <si>
    <t>2119-1-44</t>
  </si>
  <si>
    <t>Cuenta concentrasdora</t>
  </si>
  <si>
    <t>2119-1-44-20</t>
  </si>
  <si>
    <t>2119-1-46</t>
  </si>
  <si>
    <t>Programa Mejoramiento de Vivienda</t>
  </si>
  <si>
    <t>2119-1-46-18</t>
  </si>
  <si>
    <t>2190</t>
  </si>
  <si>
    <t>OTROS PASIVOS A CORTO PLAZO</t>
  </si>
  <si>
    <t>2191</t>
  </si>
  <si>
    <t>INGRESOS POR CLASIFICAR</t>
  </si>
  <si>
    <t>2191-01</t>
  </si>
  <si>
    <t>2192</t>
  </si>
  <si>
    <t>RECAUDACIÓN POR PARTICIPAR</t>
  </si>
  <si>
    <t>3000</t>
  </si>
  <si>
    <t>HACIENDA PÚBLICA/ PATRIMONIO</t>
  </si>
  <si>
    <t>3100</t>
  </si>
  <si>
    <t>HACIENDA PÚBLICA/PATRIMONIO CONTRIBUIDO</t>
  </si>
  <si>
    <t>3130</t>
  </si>
  <si>
    <t>ACTUALIZACIÓN DE LA HACIENDA PÚBLICA/PATRIMONIO</t>
  </si>
  <si>
    <t>3200</t>
  </si>
  <si>
    <t>HACIENDA PÚBLICA /PATRIMONIO GENERADO</t>
  </si>
  <si>
    <t>3210</t>
  </si>
  <si>
    <t>3220</t>
  </si>
  <si>
    <t>RESULTADOS DE EJERCICIOS ANTERIORES</t>
  </si>
  <si>
    <t>3220-01</t>
  </si>
  <si>
    <t>2012</t>
  </si>
  <si>
    <t>3220-01-04</t>
  </si>
  <si>
    <t>FAIMS</t>
  </si>
  <si>
    <t>3220-02</t>
  </si>
  <si>
    <t>2013</t>
  </si>
  <si>
    <t>3220-02-01</t>
  </si>
  <si>
    <t>3220-02-08</t>
  </si>
  <si>
    <t>3220-02-14</t>
  </si>
  <si>
    <t>PFTPG</t>
  </si>
  <si>
    <t>3220-03</t>
  </si>
  <si>
    <t>3220-03-01</t>
  </si>
  <si>
    <t>3220-03-08</t>
  </si>
  <si>
    <t>3220-04</t>
  </si>
  <si>
    <t>3220-04-01</t>
  </si>
  <si>
    <t>3220-04-04</t>
  </si>
  <si>
    <t>3220-04-05</t>
  </si>
  <si>
    <t>3220-04-06</t>
  </si>
  <si>
    <t>3220-05</t>
  </si>
  <si>
    <t>3220-05-01</t>
  </si>
  <si>
    <t>3220-05-04</t>
  </si>
  <si>
    <t>3220-05-06</t>
  </si>
  <si>
    <t>3220-05-14</t>
  </si>
  <si>
    <t>3220-05-35</t>
  </si>
  <si>
    <t>FORTASEG</t>
  </si>
  <si>
    <t>3220-06</t>
  </si>
  <si>
    <t>3220-06-01</t>
  </si>
  <si>
    <t>3220-06-08</t>
  </si>
  <si>
    <t>3220-06-23</t>
  </si>
  <si>
    <t>3220-06-32</t>
  </si>
  <si>
    <t>3220-06-35</t>
  </si>
  <si>
    <t>3220-07</t>
  </si>
  <si>
    <t>3220-08</t>
  </si>
  <si>
    <t>3250</t>
  </si>
  <si>
    <t>RECTIFICACIONES DE RESULTADOS DE EJERCICIOS ANTERIORES</t>
  </si>
  <si>
    <t>4000</t>
  </si>
  <si>
    <t>INGRESOS Y OTROS BENEFICIOS</t>
  </si>
  <si>
    <t>4100</t>
  </si>
  <si>
    <t>INGRESOS DE GESTIÓN</t>
  </si>
  <si>
    <t>4110</t>
  </si>
  <si>
    <t>IMPUESTOS</t>
  </si>
  <si>
    <t>4111</t>
  </si>
  <si>
    <t>IMPUESTOS SOBRE LOS INGRESOS</t>
  </si>
  <si>
    <t>4112</t>
  </si>
  <si>
    <t>IMPUESTOS SOBRE EL PATRIMONIO</t>
  </si>
  <si>
    <t>4112-005</t>
  </si>
  <si>
    <t>Descuentos Predial</t>
  </si>
  <si>
    <t>4117</t>
  </si>
  <si>
    <t>ACCESORIOS DE IMPUESTOS</t>
  </si>
  <si>
    <t>4119</t>
  </si>
  <si>
    <t>OTROS IMPUESTOS</t>
  </si>
  <si>
    <t>4140</t>
  </si>
  <si>
    <t>DERECHOS</t>
  </si>
  <si>
    <t>4143</t>
  </si>
  <si>
    <t>DERECHOS POR PRESTACIÓN DE SERVICIOS</t>
  </si>
  <si>
    <t>4143-001</t>
  </si>
  <si>
    <t>Derechos por servicios de Agua Potable</t>
  </si>
  <si>
    <t>4143-002</t>
  </si>
  <si>
    <t>Derechos Por Servicio de Drenaje y Alcantarillado</t>
  </si>
  <si>
    <t>4143-003</t>
  </si>
  <si>
    <t>Derechos por Alineamiento, Deslinde y Nomenclatura</t>
  </si>
  <si>
    <t>4143-004</t>
  </si>
  <si>
    <t>Derechos por Servicio de Uso de Panteones</t>
  </si>
  <si>
    <t>4143-006</t>
  </si>
  <si>
    <t>Derechos de Registro Familiar</t>
  </si>
  <si>
    <t>4143-006-001</t>
  </si>
  <si>
    <t>Expedición de Actas</t>
  </si>
  <si>
    <t>4143-006-002</t>
  </si>
  <si>
    <t>Inscripción de Registro</t>
  </si>
  <si>
    <t>4143-007</t>
  </si>
  <si>
    <t>Derechos por Certificaciones, Legislaciones y copias certificadas</t>
  </si>
  <si>
    <t>4143-009</t>
  </si>
  <si>
    <t>Derechos por Certificación y Avaluos Catastrales</t>
  </si>
  <si>
    <t>4143-016</t>
  </si>
  <si>
    <t>Derechos por Servicios de Desarrollo Urbano</t>
  </si>
  <si>
    <t>4143-019</t>
  </si>
  <si>
    <t>Derechos por permisos de Funcionamiento Comercios/Industrias</t>
  </si>
  <si>
    <t>4143-024</t>
  </si>
  <si>
    <t>Derechos por Participación de Concursos, Licitaciones y Ejecución de la Obra Pública</t>
  </si>
  <si>
    <t>4143-025</t>
  </si>
  <si>
    <t>Derechos por Dictamen Impacto Ambiental y otros ecologicos</t>
  </si>
  <si>
    <t>4143-030</t>
  </si>
  <si>
    <t>Derechos por Servicios prestados en materia de Seguridad Pública y Tránsito</t>
  </si>
  <si>
    <t>4144</t>
  </si>
  <si>
    <t>ACCESORIOS DE DERECHOS</t>
  </si>
  <si>
    <t>4145</t>
  </si>
  <si>
    <t>DERECHOS NO COMPRENDIDOS EN LA LEY DE INGRESOS VIGENTE, CAUSADOS EN EJERCICIOS FISCALES ANTERIORES PENDIENTES DE LIQUIDACIÓN O PAGO</t>
  </si>
  <si>
    <t>4150</t>
  </si>
  <si>
    <t>PRODUCTOS</t>
  </si>
  <si>
    <t>4151</t>
  </si>
  <si>
    <t>4151-002</t>
  </si>
  <si>
    <t>Locales en Interior y Exterior de los mercados</t>
  </si>
  <si>
    <t>4151-004</t>
  </si>
  <si>
    <t>Otros Ingresos</t>
  </si>
  <si>
    <t>4160</t>
  </si>
  <si>
    <t>APROVECHAMIENTOS</t>
  </si>
  <si>
    <t>4162</t>
  </si>
  <si>
    <t>MULTAS</t>
  </si>
  <si>
    <t>4169</t>
  </si>
  <si>
    <t>OTROS APROVECHAMIENTOS</t>
  </si>
  <si>
    <t>4169-1</t>
  </si>
  <si>
    <t>Otros Aprovechamientos</t>
  </si>
  <si>
    <t>4200</t>
  </si>
  <si>
    <t>PARTICIPACIONES, APORTACIONES, CONVENIOS, INCENTIVOS DERIVADOS DE LA COLABORACIÓN FISCAL, FONDOS DISTINTOS DE APORTACIONES, TRANSFERENCIAS, ASIGNACIONES, SUBSIDIOS Y SUBVENCIONES, Y PENSIONES Y JUBILACIONES</t>
  </si>
  <si>
    <t>4210</t>
  </si>
  <si>
    <t>PARTICIPACIONES, APORTACIONES, CONVENIOS, INCENTIVOS DERIVADOS DE LA COLABORACIÓN FISCAL Y FONDOS DISTINTOS DE APORTACIONES</t>
  </si>
  <si>
    <t>4211</t>
  </si>
  <si>
    <t>PARTICIPACIONES</t>
  </si>
  <si>
    <t>4211-01</t>
  </si>
  <si>
    <t>Fondo General de Participaciones (FOGEPA)</t>
  </si>
  <si>
    <t>4211-02</t>
  </si>
  <si>
    <t>Fonfo de Fomento Municipal (FOFOM)</t>
  </si>
  <si>
    <t>4211-03</t>
  </si>
  <si>
    <t>Fondo de Fiscalización y Recaudación (FOFYR)</t>
  </si>
  <si>
    <t>4211-04</t>
  </si>
  <si>
    <t>4211-05</t>
  </si>
  <si>
    <t>Incentivo a la Venta Final de Diesel y Gasolina (IEPS GAS)</t>
  </si>
  <si>
    <t>4211-06</t>
  </si>
  <si>
    <t>Impuesto Sobre la Renta (ISR)</t>
  </si>
  <si>
    <t>4211-07</t>
  </si>
  <si>
    <t>Fondo de Compensación (Focom)</t>
  </si>
  <si>
    <t>4211-09</t>
  </si>
  <si>
    <t>ISR enajenación bienes inmuebles (ISR EBI)</t>
  </si>
  <si>
    <t>4212</t>
  </si>
  <si>
    <t>APORTACIONES</t>
  </si>
  <si>
    <t>4212-01</t>
  </si>
  <si>
    <t>Fondo de Aportaciones para la Infraestructura Social Municipal (FAISM)</t>
  </si>
  <si>
    <t>4212-02</t>
  </si>
  <si>
    <t>Fondo de Aportaciones para el Fortalecimiento de los Municipios (FAFM)</t>
  </si>
  <si>
    <t>4214</t>
  </si>
  <si>
    <t>INCENTIVOS DERIVADOS DE LA COLABORACIÓN FISCAL</t>
  </si>
  <si>
    <t>4214-01</t>
  </si>
  <si>
    <t>Impuesto Sobre Automóviles Nuevos (ISAN)</t>
  </si>
  <si>
    <t>4214-02</t>
  </si>
  <si>
    <t>Compensación Impuesto Sobre Automóviles Nuevos (CISAN)</t>
  </si>
  <si>
    <t>5000</t>
  </si>
  <si>
    <t>GASTOS Y OTRAS PÉRDIDAS</t>
  </si>
  <si>
    <t>5100</t>
  </si>
  <si>
    <t>GASTOS DE FUNCIONAMIENTO</t>
  </si>
  <si>
    <t>5110</t>
  </si>
  <si>
    <t>SERVICIOS PERSONALES</t>
  </si>
  <si>
    <t>5111</t>
  </si>
  <si>
    <t>REMUNERACIONES AL PERSONAL DE CARÁCTER PERMANENTE</t>
  </si>
  <si>
    <t>5112</t>
  </si>
  <si>
    <t>REMUNERACIONES AL PERSONAL DE CARÁCTER TRANSITORIO</t>
  </si>
  <si>
    <t>5113</t>
  </si>
  <si>
    <t>REMUNERACIONES ADICIONALES Y ESPECIALES</t>
  </si>
  <si>
    <t>5114</t>
  </si>
  <si>
    <t>SEGURIDAD SOCIAL</t>
  </si>
  <si>
    <t>5115</t>
  </si>
  <si>
    <t>OTRAS PRESTACIONES SOCIALES Y ECONÓMICAS</t>
  </si>
  <si>
    <t>5120</t>
  </si>
  <si>
    <t>MATERIALES Y SUMINISTROS</t>
  </si>
  <si>
    <t>5121</t>
  </si>
  <si>
    <t>MATERIALES DE ADMINISTRACIÓN, EMISIÓN DE DOCUMENTOS Y ARTÍCULOS OFICIALES</t>
  </si>
  <si>
    <t>5122</t>
  </si>
  <si>
    <t>ALIMENTOS Y UTENSILIOS</t>
  </si>
  <si>
    <t>5124</t>
  </si>
  <si>
    <t>MATERIALES Y ARTÍCULOS DE CONSTRUCCIÓN Y DE REPARACIÓN</t>
  </si>
  <si>
    <t>5125</t>
  </si>
  <si>
    <t>PRODUCTOS QUÍMICOS, FARMACÉUTICOS Y DE LABORATORIO</t>
  </si>
  <si>
    <t>5126</t>
  </si>
  <si>
    <t>COMBUSTIBLES, LUBRICANTES Y ADITIVOS</t>
  </si>
  <si>
    <t>5127</t>
  </si>
  <si>
    <t>VESTUARIO, BLANCOS, PRENDAS DE PROTECCIÓN Y ARTÍCULOS DEPORTIVOS</t>
  </si>
  <si>
    <t>5129</t>
  </si>
  <si>
    <t>HERRAMIENTAS, REFACCIONES Y ACCESORIOS MENORES</t>
  </si>
  <si>
    <t>5130</t>
  </si>
  <si>
    <t>SERVICIOS GENERALES</t>
  </si>
  <si>
    <t>5131</t>
  </si>
  <si>
    <t>SERVICIOS BÁSICOS</t>
  </si>
  <si>
    <t>5132</t>
  </si>
  <si>
    <t>SERVICIOS DE ARRENDAMIENTO</t>
  </si>
  <si>
    <t>5133</t>
  </si>
  <si>
    <t>SERVICIOS PROFESIONALES, CIENTÍFICOS Y TÉCNICOS Y OTROS SERVICIOS</t>
  </si>
  <si>
    <t>5134</t>
  </si>
  <si>
    <t>SERVICIOS FINANCIEROS, BANCARIOS Y COMERCIALES</t>
  </si>
  <si>
    <t>5135</t>
  </si>
  <si>
    <t>SERVICIOS DE INSTALACIÓN, REPARACIÓN, MANTENIMIENTO Y CONSERVACIÓN</t>
  </si>
  <si>
    <t>5136</t>
  </si>
  <si>
    <t>SERVICIOS DE COMUNICACIÓN SOCIAL Y PUBLICIDAD</t>
  </si>
  <si>
    <t>5137</t>
  </si>
  <si>
    <t>SERVICIOS DE TRASLADO Y VIÁTICOS</t>
  </si>
  <si>
    <t>5138</t>
  </si>
  <si>
    <t>SERVICIOS OFICIALES</t>
  </si>
  <si>
    <t>5139</t>
  </si>
  <si>
    <t>OTROS SERVICIOS GENERALES</t>
  </si>
  <si>
    <t>5200</t>
  </si>
  <si>
    <t>TRANSFERENCIAS, ASIGNACIONES, SUBSIDIOS Y OTRAS AYUDAS</t>
  </si>
  <si>
    <t>5240</t>
  </si>
  <si>
    <t>AYUDAS SOCIALES</t>
  </si>
  <si>
    <t>5241</t>
  </si>
  <si>
    <t>AYUDAS SOCIALES A PERSONAS</t>
  </si>
  <si>
    <t>5243</t>
  </si>
  <si>
    <t>AYUDAS SOCIALES A INSTITUCIONES</t>
  </si>
  <si>
    <t>5250</t>
  </si>
  <si>
    <t>PENSIONES Y JUBILACIONES</t>
  </si>
  <si>
    <t>5251</t>
  </si>
  <si>
    <t>PENSIONES</t>
  </si>
  <si>
    <t>8000</t>
  </si>
  <si>
    <t xml:space="preserve">CUENTAS DE ORDEN PRESUPUESTARIAS </t>
  </si>
  <si>
    <t>8100</t>
  </si>
  <si>
    <t xml:space="preserve">LEY DE INGRESOS </t>
  </si>
  <si>
    <t>8110</t>
  </si>
  <si>
    <t>LEY DE INGRESOS ESTIMADA</t>
  </si>
  <si>
    <t>8110-11</t>
  </si>
  <si>
    <t>Impuestos sobre los ingresos</t>
  </si>
  <si>
    <t>8110-12</t>
  </si>
  <si>
    <t>Impuestos sobre el patrimonio</t>
  </si>
  <si>
    <t>8110-17</t>
  </si>
  <si>
    <t>Accesorios de Impuestos</t>
  </si>
  <si>
    <t>8110-18</t>
  </si>
  <si>
    <t>Otros Impuestos</t>
  </si>
  <si>
    <t>8110-19</t>
  </si>
  <si>
    <t>Impuestos no Comprendidos en la Ley de Ingresos Vigente, Causados en Ejercicios Fiscales Anteriores Pendientes de Liquidación o Pago</t>
  </si>
  <si>
    <t>8110-43</t>
  </si>
  <si>
    <t>Derechos por prestación de servicios</t>
  </si>
  <si>
    <t>8110-43-001</t>
  </si>
  <si>
    <t>8110-43-002</t>
  </si>
  <si>
    <t>8110-43-003</t>
  </si>
  <si>
    <t>8110-43-004</t>
  </si>
  <si>
    <t>8110-43-006</t>
  </si>
  <si>
    <t>8110-43-006-001</t>
  </si>
  <si>
    <t>8110-43-006-002</t>
  </si>
  <si>
    <t>8110-43-007</t>
  </si>
  <si>
    <t>8110-43-008</t>
  </si>
  <si>
    <t>Licencia de Construcción y Reparación de Casas</t>
  </si>
  <si>
    <t>8110-43-009</t>
  </si>
  <si>
    <t>8110-43-016</t>
  </si>
  <si>
    <t>8110-43-019</t>
  </si>
  <si>
    <t>8110-43-020</t>
  </si>
  <si>
    <t>Derechos por Permisos a Negocios para venta Bebida Alcoholica</t>
  </si>
  <si>
    <t>8110-43-024</t>
  </si>
  <si>
    <t>8110-43-025</t>
  </si>
  <si>
    <t>8110-43-030</t>
  </si>
  <si>
    <t>8110-49</t>
  </si>
  <si>
    <t>Derechos no Comprendidos en la Ley de Ingresos Vigente, Causados en Ejercicios Fiscales Anteriores Pendientes de Liquidación o Pago</t>
  </si>
  <si>
    <t>8110-51-01</t>
  </si>
  <si>
    <t>8110-51-01-001</t>
  </si>
  <si>
    <t>Uso de Plazas y Pisos en calle, pasajes y lugares públicos</t>
  </si>
  <si>
    <t>8110-51-01-002</t>
  </si>
  <si>
    <t>8110-51-01-003</t>
  </si>
  <si>
    <t>Arrendamiento de Terrenos, Montes,Pastos y Bienes del Municipio</t>
  </si>
  <si>
    <t>8110-51-01-005</t>
  </si>
  <si>
    <t>Establecimientos y Empresas del Municipio</t>
  </si>
  <si>
    <t>8110-51-01-005-001</t>
  </si>
  <si>
    <t>Parque Guadalupe</t>
  </si>
  <si>
    <t>8110-51-01-005-002</t>
  </si>
  <si>
    <t>Auditorio Municipal</t>
  </si>
  <si>
    <t>8110-51-01-009</t>
  </si>
  <si>
    <t>Asistencia Social</t>
  </si>
  <si>
    <t>8110-51-02</t>
  </si>
  <si>
    <t>Productos Patrimoniales, Terrenos</t>
  </si>
  <si>
    <t>8110-61-02</t>
  </si>
  <si>
    <t>8110-61-03</t>
  </si>
  <si>
    <t>Indemnizaciones</t>
  </si>
  <si>
    <t>8110-63</t>
  </si>
  <si>
    <t>Accesorios de Aprovechamientos</t>
  </si>
  <si>
    <t>8110-81</t>
  </si>
  <si>
    <t>Participaciones</t>
  </si>
  <si>
    <t>8110-81-01</t>
  </si>
  <si>
    <t>8110-81-02</t>
  </si>
  <si>
    <t>8110-81-03</t>
  </si>
  <si>
    <t>8110-81-04</t>
  </si>
  <si>
    <t>8110-81-05</t>
  </si>
  <si>
    <t>8110-81-07</t>
  </si>
  <si>
    <t>8110-82</t>
  </si>
  <si>
    <t xml:space="preserve">Aportaciones </t>
  </si>
  <si>
    <t>8110-82-01</t>
  </si>
  <si>
    <t>8110-82-02</t>
  </si>
  <si>
    <t>8110-84</t>
  </si>
  <si>
    <t>Incentivos Derivados de la Colaboración Fiscal</t>
  </si>
  <si>
    <t>8110-84-01</t>
  </si>
  <si>
    <t>8110-84-02</t>
  </si>
  <si>
    <t>8120</t>
  </si>
  <si>
    <t>LEY DE INGRESOS POR EJECUTAR</t>
  </si>
  <si>
    <t>8120-11</t>
  </si>
  <si>
    <t>8120-12</t>
  </si>
  <si>
    <t>8120-12-005</t>
  </si>
  <si>
    <t>8120-17</t>
  </si>
  <si>
    <t>8120-18</t>
  </si>
  <si>
    <t>8120-19</t>
  </si>
  <si>
    <t>8120-43</t>
  </si>
  <si>
    <t>8120-43-001</t>
  </si>
  <si>
    <t>8120-43-002</t>
  </si>
  <si>
    <t>8120-43-003</t>
  </si>
  <si>
    <t>8120-43-004</t>
  </si>
  <si>
    <t>8120-43-006</t>
  </si>
  <si>
    <t>8120-43-006-001</t>
  </si>
  <si>
    <t>8120-43-006-002</t>
  </si>
  <si>
    <t>8120-43-007</t>
  </si>
  <si>
    <t>8120-43-008</t>
  </si>
  <si>
    <t>8120-43-009</t>
  </si>
  <si>
    <t>8120-43-016</t>
  </si>
  <si>
    <t>8120-43-019</t>
  </si>
  <si>
    <t>8120-43-020</t>
  </si>
  <si>
    <t>8120-43-024</t>
  </si>
  <si>
    <t>8120-43-025</t>
  </si>
  <si>
    <t>8120-43-030</t>
  </si>
  <si>
    <t>8120-45</t>
  </si>
  <si>
    <t>Accesorios de Derechos</t>
  </si>
  <si>
    <t>8120-49</t>
  </si>
  <si>
    <t>8120-51-01</t>
  </si>
  <si>
    <t>8120-51-01-001</t>
  </si>
  <si>
    <t>8120-51-01-002</t>
  </si>
  <si>
    <t>8120-51-01-003</t>
  </si>
  <si>
    <t>8120-51-01-004</t>
  </si>
  <si>
    <t>8120-51-01-005</t>
  </si>
  <si>
    <t>8120-51-01-005-001</t>
  </si>
  <si>
    <t>8120-51-01-005-002</t>
  </si>
  <si>
    <t>8120-51-01-009</t>
  </si>
  <si>
    <t>8120-51-02</t>
  </si>
  <si>
    <t>8120-61-02</t>
  </si>
  <si>
    <t>8120-61-03</t>
  </si>
  <si>
    <t>8120-61-09</t>
  </si>
  <si>
    <t>8120-61-09-1</t>
  </si>
  <si>
    <t>8120-63</t>
  </si>
  <si>
    <t>8120-81</t>
  </si>
  <si>
    <t>8120-81-01</t>
  </si>
  <si>
    <t>8120-81-02</t>
  </si>
  <si>
    <t>8120-81-03</t>
  </si>
  <si>
    <t>8120-81-04</t>
  </si>
  <si>
    <t>8120-81-05</t>
  </si>
  <si>
    <t>8120-81-06</t>
  </si>
  <si>
    <t>8120-81-07</t>
  </si>
  <si>
    <t>8120-81-09</t>
  </si>
  <si>
    <t>8120-82</t>
  </si>
  <si>
    <t>8120-82-01</t>
  </si>
  <si>
    <t>8120-82-02</t>
  </si>
  <si>
    <t>8120-84</t>
  </si>
  <si>
    <t>8120-84-01</t>
  </si>
  <si>
    <t>8120-84-02</t>
  </si>
  <si>
    <t>8140</t>
  </si>
  <si>
    <t>LEY DE INGRESOS DEVENGADA</t>
  </si>
  <si>
    <t>8140-11</t>
  </si>
  <si>
    <t>8140-12</t>
  </si>
  <si>
    <t>8140-12-005</t>
  </si>
  <si>
    <t>8140-17</t>
  </si>
  <si>
    <t>8140-18</t>
  </si>
  <si>
    <t>8140-43</t>
  </si>
  <si>
    <t>8140-43-001</t>
  </si>
  <si>
    <t>8140-43-002</t>
  </si>
  <si>
    <t>8140-43-003</t>
  </si>
  <si>
    <t>8140-43-004</t>
  </si>
  <si>
    <t>8140-43-006</t>
  </si>
  <si>
    <t>8140-43-006-001</t>
  </si>
  <si>
    <t>8140-43-006-002</t>
  </si>
  <si>
    <t>8140-43-007</t>
  </si>
  <si>
    <t>8140-43-009</t>
  </si>
  <si>
    <t>8140-43-016</t>
  </si>
  <si>
    <t>8140-43-019</t>
  </si>
  <si>
    <t>8140-43-024</t>
  </si>
  <si>
    <t>8140-43-025</t>
  </si>
  <si>
    <t>8140-43-030</t>
  </si>
  <si>
    <t>8140-45</t>
  </si>
  <si>
    <t>8140-49</t>
  </si>
  <si>
    <t>8140-51-01</t>
  </si>
  <si>
    <t>8140-51-01-002</t>
  </si>
  <si>
    <t>8140-51-01-004</t>
  </si>
  <si>
    <t>8140-61-02</t>
  </si>
  <si>
    <t>8140-61-09</t>
  </si>
  <si>
    <t>8140-61-09-1</t>
  </si>
  <si>
    <t>8140-81</t>
  </si>
  <si>
    <t>8140-81-01</t>
  </si>
  <si>
    <t>8140-81-02</t>
  </si>
  <si>
    <t>8140-81-03</t>
  </si>
  <si>
    <t>8140-81-04</t>
  </si>
  <si>
    <t>8140-81-05</t>
  </si>
  <si>
    <t>8140-81-06</t>
  </si>
  <si>
    <t>8140-81-07</t>
  </si>
  <si>
    <t>8140-81-09</t>
  </si>
  <si>
    <t>8140-82</t>
  </si>
  <si>
    <t>8140-82-01</t>
  </si>
  <si>
    <t>8140-82-02</t>
  </si>
  <si>
    <t>8140-84</t>
  </si>
  <si>
    <t>8140-84-01</t>
  </si>
  <si>
    <t>8140-84-02</t>
  </si>
  <si>
    <t>8150</t>
  </si>
  <si>
    <t>LEY DE INGRESOS RECAUDADA</t>
  </si>
  <si>
    <t>8150-11</t>
  </si>
  <si>
    <t>8150-12</t>
  </si>
  <si>
    <t>8150-12-005</t>
  </si>
  <si>
    <t>8150-17</t>
  </si>
  <si>
    <t>8150-18</t>
  </si>
  <si>
    <t>8150-43</t>
  </si>
  <si>
    <t>8150-43-001</t>
  </si>
  <si>
    <t>8150-43-002</t>
  </si>
  <si>
    <t>8150-43-003</t>
  </si>
  <si>
    <t>8150-43-004</t>
  </si>
  <si>
    <t>8150-43-006</t>
  </si>
  <si>
    <t>8150-43-006-001</t>
  </si>
  <si>
    <t>8150-43-006-002</t>
  </si>
  <si>
    <t>8150-43-007</t>
  </si>
  <si>
    <t>8150-43-009</t>
  </si>
  <si>
    <t>8150-43-016</t>
  </si>
  <si>
    <t>8150-43-019</t>
  </si>
  <si>
    <t>8150-43-024</t>
  </si>
  <si>
    <t>8150-43-025</t>
  </si>
  <si>
    <t>8150-43-030</t>
  </si>
  <si>
    <t>8150-45</t>
  </si>
  <si>
    <t>8150-49</t>
  </si>
  <si>
    <t>8150-51-01</t>
  </si>
  <si>
    <t>8150-51-01-002</t>
  </si>
  <si>
    <t>8150-51-01-004</t>
  </si>
  <si>
    <t>8150-61-02</t>
  </si>
  <si>
    <t>8150-61-09</t>
  </si>
  <si>
    <t>8150-61-09-1</t>
  </si>
  <si>
    <t>8150-81</t>
  </si>
  <si>
    <t>8150-81-01</t>
  </si>
  <si>
    <t>8150-81-02</t>
  </si>
  <si>
    <t>8150-81-03</t>
  </si>
  <si>
    <t>8150-81-04</t>
  </si>
  <si>
    <t>8150-81-05</t>
  </si>
  <si>
    <t>8150-81-06</t>
  </si>
  <si>
    <t>8150-81-07</t>
  </si>
  <si>
    <t>8150-81-09</t>
  </si>
  <si>
    <t>8150-82</t>
  </si>
  <si>
    <t>8150-82-01</t>
  </si>
  <si>
    <t>8150-82-02</t>
  </si>
  <si>
    <t>8150-84</t>
  </si>
  <si>
    <t>8150-84-01</t>
  </si>
  <si>
    <t>8150-84-02</t>
  </si>
  <si>
    <t>8200</t>
  </si>
  <si>
    <t xml:space="preserve">PRESUPUESTO DE EGRESOS </t>
  </si>
  <si>
    <t>8210</t>
  </si>
  <si>
    <t>PRESUPUESTO DE EGRESOS APROBADO</t>
  </si>
  <si>
    <t>8220</t>
  </si>
  <si>
    <t>PRESUPUESTO DE EGRESOS POR EJERCER</t>
  </si>
  <si>
    <t>8230</t>
  </si>
  <si>
    <t>MODIFICACIONES AL PRESUPUESTO DE EGRESOS APROBADO</t>
  </si>
  <si>
    <t>8240</t>
  </si>
  <si>
    <t>PRESUPUESTO DE EGRESOS COMPROMETIDO</t>
  </si>
  <si>
    <t>8250</t>
  </si>
  <si>
    <t>PRESUPUESTO DE EGRESOS DEVENGADO</t>
  </si>
  <si>
    <t>8260</t>
  </si>
  <si>
    <t>PRESUPUESTO DE EGRESOS EJERCIDO</t>
  </si>
  <si>
    <t>8270</t>
  </si>
  <si>
    <t>PRESUPUESTO DE EGRESOS PAGADO</t>
  </si>
  <si>
    <t>Sumas =&gt;</t>
  </si>
  <si>
    <t>Rep: rptEstadoPresupuestoEgresos</t>
  </si>
  <si>
    <t>O b j e t o    d e l    G a s t o</t>
  </si>
  <si>
    <t>Aprobado</t>
  </si>
  <si>
    <t>Ampliaciones / (Reducciones)</t>
  </si>
  <si>
    <t>Presupuesto Vigente</t>
  </si>
  <si>
    <t>Comprometido</t>
  </si>
  <si>
    <t>Presupuesto Disponible para Comprometer</t>
  </si>
  <si>
    <t>Devengado</t>
  </si>
  <si>
    <t>Comprometido No Devengado</t>
  </si>
  <si>
    <t>Presupuesto Sin Devengar</t>
  </si>
  <si>
    <t>Ejercido</t>
  </si>
  <si>
    <t>Pagado</t>
  </si>
  <si>
    <t>Cuentas por Pagar Deuda</t>
  </si>
  <si>
    <t>100000</t>
  </si>
  <si>
    <t>110000</t>
  </si>
  <si>
    <t>Remuneraciones al personal de carácter permanente</t>
  </si>
  <si>
    <t>111000</t>
  </si>
  <si>
    <t xml:space="preserve">  Dietas</t>
  </si>
  <si>
    <t>111001</t>
  </si>
  <si>
    <t xml:space="preserve">  Dietas </t>
  </si>
  <si>
    <t>113000</t>
  </si>
  <si>
    <t xml:space="preserve">  Sueldos base al personal permanente</t>
  </si>
  <si>
    <t>113001</t>
  </si>
  <si>
    <t xml:space="preserve">  Sueldos</t>
  </si>
  <si>
    <t>120000</t>
  </si>
  <si>
    <t>Remuneraciones al personal de carácter transitorio</t>
  </si>
  <si>
    <t>122000</t>
  </si>
  <si>
    <t xml:space="preserve">  Sueldos base al personal eventual</t>
  </si>
  <si>
    <t>122001</t>
  </si>
  <si>
    <t xml:space="preserve">  Sueldo Base a Personal Eventual </t>
  </si>
  <si>
    <t>130000</t>
  </si>
  <si>
    <t>Remuneraciones adicionales y especiales</t>
  </si>
  <si>
    <t>131000</t>
  </si>
  <si>
    <t xml:space="preserve">  Primas por años de servicios efectivos prestados</t>
  </si>
  <si>
    <t>131001</t>
  </si>
  <si>
    <t xml:space="preserve">  Prima Quinquenal </t>
  </si>
  <si>
    <t>132000</t>
  </si>
  <si>
    <t xml:space="preserve">  Primas de vacaciones, dominical y gratificación de fin de año</t>
  </si>
  <si>
    <t>132001</t>
  </si>
  <si>
    <t xml:space="preserve">  Prima de Vacaciones y Dominical</t>
  </si>
  <si>
    <t>132002</t>
  </si>
  <si>
    <t xml:space="preserve">  Gratificación Anual</t>
  </si>
  <si>
    <t>133000</t>
  </si>
  <si>
    <t xml:space="preserve">  Horas extraordinarias</t>
  </si>
  <si>
    <t>133001</t>
  </si>
  <si>
    <t xml:space="preserve">  Horas extras</t>
  </si>
  <si>
    <t>134000</t>
  </si>
  <si>
    <t xml:space="preserve">  Compensaciones</t>
  </si>
  <si>
    <t>134001</t>
  </si>
  <si>
    <t>140000</t>
  </si>
  <si>
    <t>Seguridad Social</t>
  </si>
  <si>
    <t>144000</t>
  </si>
  <si>
    <t xml:space="preserve">  Aportaciones para seguros</t>
  </si>
  <si>
    <t>144001</t>
  </si>
  <si>
    <t xml:space="preserve">  Cuotas al Seguro de Vida Personal</t>
  </si>
  <si>
    <t>144002</t>
  </si>
  <si>
    <t xml:space="preserve">  Cuotas al Seguro de Vida de los Cuerpos de Seguridad y Procuración de Justicia</t>
  </si>
  <si>
    <t>150000</t>
  </si>
  <si>
    <t>Otras prestaciones sociales y económicas</t>
  </si>
  <si>
    <t>152000</t>
  </si>
  <si>
    <t xml:space="preserve">  Indemnizaciones</t>
  </si>
  <si>
    <t>152001</t>
  </si>
  <si>
    <t>154000</t>
  </si>
  <si>
    <t xml:space="preserve">  Prestaciones contractuales</t>
  </si>
  <si>
    <t>154001</t>
  </si>
  <si>
    <t xml:space="preserve">  Prestaciones establecidas por condiciones generales de trabajo </t>
  </si>
  <si>
    <t>154004</t>
  </si>
  <si>
    <t xml:space="preserve">  Ayuda para Útiles Escolares</t>
  </si>
  <si>
    <t>154006</t>
  </si>
  <si>
    <t xml:space="preserve">  Canasta Básica</t>
  </si>
  <si>
    <t>154007</t>
  </si>
  <si>
    <t xml:space="preserve">  Premios de Puntualidad</t>
  </si>
  <si>
    <t>154008</t>
  </si>
  <si>
    <t xml:space="preserve">  Fondo de Prestamo</t>
  </si>
  <si>
    <t>154009</t>
  </si>
  <si>
    <t xml:space="preserve">  Aportación para Fmento Cultural y Deporte</t>
  </si>
  <si>
    <t>154010</t>
  </si>
  <si>
    <t xml:space="preserve">  Gastos de Aniversario</t>
  </si>
  <si>
    <t>154012</t>
  </si>
  <si>
    <t xml:space="preserve">  Por Marcha de Trabajo</t>
  </si>
  <si>
    <t>154014</t>
  </si>
  <si>
    <t xml:space="preserve">  Becas a los hijos de trabajadores sindicalizados</t>
  </si>
  <si>
    <t>159000</t>
  </si>
  <si>
    <t xml:space="preserve">  Otras prestaciones sociales y económicas</t>
  </si>
  <si>
    <t>159003</t>
  </si>
  <si>
    <t xml:space="preserve">  Subsidio al Empleo</t>
  </si>
  <si>
    <t>159004</t>
  </si>
  <si>
    <t xml:space="preserve">  Gastos y Servicios Médicos</t>
  </si>
  <si>
    <t>159005</t>
  </si>
  <si>
    <t xml:space="preserve">  Liquidaciones (Finiquitos)</t>
  </si>
  <si>
    <t>170000</t>
  </si>
  <si>
    <t>Pago de estímulos a servidores públicos</t>
  </si>
  <si>
    <t>171000</t>
  </si>
  <si>
    <t xml:space="preserve">  Estímulos</t>
  </si>
  <si>
    <t>171001</t>
  </si>
  <si>
    <t>200000</t>
  </si>
  <si>
    <t>210000</t>
  </si>
  <si>
    <t>Materiales de administración, emisión de documentos y artículos oficiales</t>
  </si>
  <si>
    <t>211000</t>
  </si>
  <si>
    <t xml:space="preserve">  Materiales, útiles y equipos menores de oficina</t>
  </si>
  <si>
    <t>211001</t>
  </si>
  <si>
    <t xml:space="preserve">  Material de Oficina</t>
  </si>
  <si>
    <t>211002</t>
  </si>
  <si>
    <t xml:space="preserve">  Gastos de Oficina </t>
  </si>
  <si>
    <t>212000</t>
  </si>
  <si>
    <t xml:space="preserve">  Materiales y útiles de impresión y reproducción</t>
  </si>
  <si>
    <t>212001</t>
  </si>
  <si>
    <t xml:space="preserve">  Materiales y Útiles de Impresión</t>
  </si>
  <si>
    <t>214000</t>
  </si>
  <si>
    <t xml:space="preserve">  Materiales, útiles y equipos menores de tecnologías de la información y comunicaciones</t>
  </si>
  <si>
    <t>214001</t>
  </si>
  <si>
    <t xml:space="preserve">   Material para Bienes Informáticos</t>
  </si>
  <si>
    <t>214002</t>
  </si>
  <si>
    <t xml:space="preserve">  Materiales de Grabación</t>
  </si>
  <si>
    <t>214003</t>
  </si>
  <si>
    <t xml:space="preserve">  Insumos (toner y cartuchos para impresoras y copiadoras)</t>
  </si>
  <si>
    <t>215000</t>
  </si>
  <si>
    <t xml:space="preserve">  Material impreso e información digital</t>
  </si>
  <si>
    <t>215002</t>
  </si>
  <si>
    <t xml:space="preserve">  Material Impreso e Información Digital</t>
  </si>
  <si>
    <t>216000</t>
  </si>
  <si>
    <t xml:space="preserve">  Material de limpieza</t>
  </si>
  <si>
    <t>216001</t>
  </si>
  <si>
    <t xml:space="preserve">  Material de Limpieza</t>
  </si>
  <si>
    <t>217000</t>
  </si>
  <si>
    <t xml:space="preserve">  Materiales y útiles de enseñanza</t>
  </si>
  <si>
    <t>217001</t>
  </si>
  <si>
    <t xml:space="preserve">  Material Didáctico</t>
  </si>
  <si>
    <t>218000</t>
  </si>
  <si>
    <t xml:space="preserve">  Materiales para el registro e identificación de bienes y personas</t>
  </si>
  <si>
    <t>218001</t>
  </si>
  <si>
    <t xml:space="preserve">  Placas de circulación vehicular</t>
  </si>
  <si>
    <t>218002</t>
  </si>
  <si>
    <t xml:space="preserve">  Identificadores e Iconos de señalización</t>
  </si>
  <si>
    <t>218003</t>
  </si>
  <si>
    <t xml:space="preserve">  Formas Valoradas</t>
  </si>
  <si>
    <t>218004</t>
  </si>
  <si>
    <t>220000</t>
  </si>
  <si>
    <t>Alimentos y utensilios</t>
  </si>
  <si>
    <t>221000</t>
  </si>
  <si>
    <t xml:space="preserve">  Productos alimenticios para personas</t>
  </si>
  <si>
    <t>221001</t>
  </si>
  <si>
    <t xml:space="preserve">  Alimentación de Personas</t>
  </si>
  <si>
    <t>222000</t>
  </si>
  <si>
    <t xml:space="preserve">  Productos alimenticios para animales</t>
  </si>
  <si>
    <t>222001</t>
  </si>
  <si>
    <t xml:space="preserve">  Alimentación de Animales</t>
  </si>
  <si>
    <t>240000</t>
  </si>
  <si>
    <t>Materiales y artículos de construcción y de reparación</t>
  </si>
  <si>
    <t>241000</t>
  </si>
  <si>
    <t xml:space="preserve">  Productos minerales no metálicos</t>
  </si>
  <si>
    <t>241001</t>
  </si>
  <si>
    <t xml:space="preserve">  Grava y arena</t>
  </si>
  <si>
    <t>241003</t>
  </si>
  <si>
    <t>242000</t>
  </si>
  <si>
    <t xml:space="preserve">  Cemento y productos de concreto</t>
  </si>
  <si>
    <t>242001</t>
  </si>
  <si>
    <t xml:space="preserve">  Cemento</t>
  </si>
  <si>
    <t>243000</t>
  </si>
  <si>
    <t xml:space="preserve">  Cal, yeso y productos de yeso</t>
  </si>
  <si>
    <t>243001</t>
  </si>
  <si>
    <t xml:space="preserve">  Cal</t>
  </si>
  <si>
    <t>244000</t>
  </si>
  <si>
    <t xml:space="preserve">  Madera y productos de madera</t>
  </si>
  <si>
    <t>244001</t>
  </si>
  <si>
    <t>245000</t>
  </si>
  <si>
    <t xml:space="preserve">  Vidrio y productos de vidrio</t>
  </si>
  <si>
    <t>245001</t>
  </si>
  <si>
    <t xml:space="preserve">  Vidrio</t>
  </si>
  <si>
    <t>246000</t>
  </si>
  <si>
    <t xml:space="preserve">  Material eléctrico y electrónico</t>
  </si>
  <si>
    <t>246001</t>
  </si>
  <si>
    <t xml:space="preserve">  Material Eléctrico</t>
  </si>
  <si>
    <t>247000</t>
  </si>
  <si>
    <t xml:space="preserve">  Artículos metálicos para la construcción</t>
  </si>
  <si>
    <t>247007</t>
  </si>
  <si>
    <t xml:space="preserve">  Artículos Metálicos para la Construcción</t>
  </si>
  <si>
    <t>248000</t>
  </si>
  <si>
    <t xml:space="preserve">  Materiales complementarios</t>
  </si>
  <si>
    <t>248001</t>
  </si>
  <si>
    <t>249000</t>
  </si>
  <si>
    <t xml:space="preserve">  Otros materiales y artículos de construcción y reparación</t>
  </si>
  <si>
    <t>249001</t>
  </si>
  <si>
    <t xml:space="preserve">  Pintura</t>
  </si>
  <si>
    <t>249002</t>
  </si>
  <si>
    <t xml:space="preserve">  Material Asfaltico</t>
  </si>
  <si>
    <t>250000</t>
  </si>
  <si>
    <t>Productos químicos, farmacéuticos y de laboratorio</t>
  </si>
  <si>
    <t>251000</t>
  </si>
  <si>
    <t xml:space="preserve">  Productos químicos básicos</t>
  </si>
  <si>
    <t>251001</t>
  </si>
  <si>
    <t xml:space="preserve">  Relleno de extintores</t>
  </si>
  <si>
    <t>252000</t>
  </si>
  <si>
    <t xml:space="preserve">  Fertilizantes, pesticidas y otros agroquímicos</t>
  </si>
  <si>
    <t>252001</t>
  </si>
  <si>
    <t xml:space="preserve">  Plaguicidas, Abonos y Fertilizantes</t>
  </si>
  <si>
    <t>253000</t>
  </si>
  <si>
    <t xml:space="preserve">  Medicinas y productos farmacéuticos</t>
  </si>
  <si>
    <t>253001</t>
  </si>
  <si>
    <t xml:space="preserve">  Medicinas y Productos Farmacéuticos</t>
  </si>
  <si>
    <t>254000</t>
  </si>
  <si>
    <t xml:space="preserve">  Materiales, accesorios y suministros médicos</t>
  </si>
  <si>
    <t>254001</t>
  </si>
  <si>
    <t xml:space="preserve">  Materiales y Suministros Médicos</t>
  </si>
  <si>
    <t>256000</t>
  </si>
  <si>
    <t xml:space="preserve">  Fibras sintéticas, hules, plásticos y derivados</t>
  </si>
  <si>
    <t>256001</t>
  </si>
  <si>
    <t xml:space="preserve">  Tubos y conexiones</t>
  </si>
  <si>
    <t>256002</t>
  </si>
  <si>
    <t xml:space="preserve">  PVC y CPVC</t>
  </si>
  <si>
    <t>256003</t>
  </si>
  <si>
    <t xml:space="preserve">  Fibras sintéticas, plásticos y derivados</t>
  </si>
  <si>
    <t>259000</t>
  </si>
  <si>
    <t xml:space="preserve">  Otros productos químicos</t>
  </si>
  <si>
    <t>259002</t>
  </si>
  <si>
    <t xml:space="preserve">  Material para Cloración de Agua Potable</t>
  </si>
  <si>
    <t>260000</t>
  </si>
  <si>
    <t>Combustibles, lubricantes y aditivos</t>
  </si>
  <si>
    <t>261000</t>
  </si>
  <si>
    <t xml:space="preserve">  Combustibles, lubricantes y aditivos</t>
  </si>
  <si>
    <t>261001</t>
  </si>
  <si>
    <t xml:space="preserve">  Combustibles para  vehículos y equipos terrestres</t>
  </si>
  <si>
    <t>261002</t>
  </si>
  <si>
    <t xml:space="preserve">  Lubricantes y aditivos</t>
  </si>
  <si>
    <t>270000</t>
  </si>
  <si>
    <t>Vestuario, blancos, prendas de protección y artículos deportivos</t>
  </si>
  <si>
    <t>271000</t>
  </si>
  <si>
    <t xml:space="preserve">  Vestuario y uniformes</t>
  </si>
  <si>
    <t>271001</t>
  </si>
  <si>
    <t xml:space="preserve">  Vestuario, Uniformes</t>
  </si>
  <si>
    <t>272000</t>
  </si>
  <si>
    <t xml:space="preserve">  Prendas de seguridad y protección personal</t>
  </si>
  <si>
    <t>272002</t>
  </si>
  <si>
    <t xml:space="preserve">  Botas de hule e impermeables y Tyvek</t>
  </si>
  <si>
    <t>272007</t>
  </si>
  <si>
    <t xml:space="preserve">  Prendas y Articulos de Protección</t>
  </si>
  <si>
    <t>275000</t>
  </si>
  <si>
    <t xml:space="preserve">  Blancos y otros productos textiles, excepto prendas de vestir</t>
  </si>
  <si>
    <t>275005</t>
  </si>
  <si>
    <t xml:space="preserve">  Blancos y otros productos textiles, exepto prendas de vestir</t>
  </si>
  <si>
    <t>280000</t>
  </si>
  <si>
    <t>Materiales y suministros para seguridad</t>
  </si>
  <si>
    <t>282000</t>
  </si>
  <si>
    <t xml:space="preserve">  Materiales de seguridad pública</t>
  </si>
  <si>
    <t>282001</t>
  </si>
  <si>
    <t xml:space="preserve">  Materiales de seguridad</t>
  </si>
  <si>
    <t>290000</t>
  </si>
  <si>
    <t>Herramientas, refacciones y accesorios menores</t>
  </si>
  <si>
    <t>291000</t>
  </si>
  <si>
    <t xml:space="preserve">   Herramientas menores</t>
  </si>
  <si>
    <t>291001</t>
  </si>
  <si>
    <t xml:space="preserve">  Herramientas Menores</t>
  </si>
  <si>
    <t>292000</t>
  </si>
  <si>
    <t xml:space="preserve">  Refacciones y accesorios menores de edificios</t>
  </si>
  <si>
    <t>292001</t>
  </si>
  <si>
    <t xml:space="preserve">  Material de cerrajería</t>
  </si>
  <si>
    <t>292003</t>
  </si>
  <si>
    <t>293000</t>
  </si>
  <si>
    <t xml:space="preserve">  Refacciones y accesorios menores de mobiliario y equipo de administración, educacional y recreativo</t>
  </si>
  <si>
    <t>293001</t>
  </si>
  <si>
    <t>294000</t>
  </si>
  <si>
    <t xml:space="preserve">  Refacciones y accesorios menores de equipo de cómputo y tecnologías de la información</t>
  </si>
  <si>
    <t>294001</t>
  </si>
  <si>
    <t xml:space="preserve">  Refacciones y accesorios menores de equipo de cómputo y tegnologías de la información</t>
  </si>
  <si>
    <t>296000</t>
  </si>
  <si>
    <t xml:space="preserve">  Refacciones y accesorios menores de equipo de transporte</t>
  </si>
  <si>
    <t>296001</t>
  </si>
  <si>
    <t xml:space="preserve">  Refacciones menores</t>
  </si>
  <si>
    <t>297000</t>
  </si>
  <si>
    <t xml:space="preserve">  Refacciones y accesorios menores de equipo de defensa y seguridad</t>
  </si>
  <si>
    <t>297001</t>
  </si>
  <si>
    <t>298000</t>
  </si>
  <si>
    <t xml:space="preserve">  Refacciones y accesorios menores de maquinaria y otros equipos</t>
  </si>
  <si>
    <t>298001</t>
  </si>
  <si>
    <t>300000</t>
  </si>
  <si>
    <t>310000</t>
  </si>
  <si>
    <t>Servicios básicos</t>
  </si>
  <si>
    <t>311000</t>
  </si>
  <si>
    <t xml:space="preserve">  Energía eléctrica</t>
  </si>
  <si>
    <t>311001</t>
  </si>
  <si>
    <t xml:space="preserve">  Servicio de Energía Eléctrica </t>
  </si>
  <si>
    <t>312000</t>
  </si>
  <si>
    <t xml:space="preserve">  Gas</t>
  </si>
  <si>
    <t>312001</t>
  </si>
  <si>
    <t>314000</t>
  </si>
  <si>
    <t xml:space="preserve">  Telefonía tradicional</t>
  </si>
  <si>
    <t>314001</t>
  </si>
  <si>
    <t xml:space="preserve">  Servicio Telefónico Tradicional</t>
  </si>
  <si>
    <t>317000</t>
  </si>
  <si>
    <t xml:space="preserve">  Servicios de acceso de Internet, redes y procesamiento de información</t>
  </si>
  <si>
    <t>317001</t>
  </si>
  <si>
    <t xml:space="preserve">  Servicios de Conducción de Señales Analógicas y Digitales </t>
  </si>
  <si>
    <t>317002</t>
  </si>
  <si>
    <t xml:space="preserve">  Hospedaje de página web</t>
  </si>
  <si>
    <t>320000</t>
  </si>
  <si>
    <t>Servicios de arrendamiento</t>
  </si>
  <si>
    <t>322000</t>
  </si>
  <si>
    <t xml:space="preserve">  Arrendamiento de edificios</t>
  </si>
  <si>
    <t>322001</t>
  </si>
  <si>
    <t>323000</t>
  </si>
  <si>
    <t xml:space="preserve">  Arrendamiento de mobiliario y equipo de administración, educacional y recreativo</t>
  </si>
  <si>
    <t>323002</t>
  </si>
  <si>
    <t xml:space="preserve">  Arrendamiento de Equipo de Fotocopiado</t>
  </si>
  <si>
    <t>325000</t>
  </si>
  <si>
    <t xml:space="preserve">  Arrendamiento de equipo de transporte</t>
  </si>
  <si>
    <t>325001</t>
  </si>
  <si>
    <t xml:space="preserve">  Servicios de arrendamiento de vehículos y equipo de transporte.</t>
  </si>
  <si>
    <t>326000</t>
  </si>
  <si>
    <t xml:space="preserve">  Arrendamiento de maquinaria, otros equipos y herramientas</t>
  </si>
  <si>
    <t>326001</t>
  </si>
  <si>
    <t xml:space="preserve">  Arrendamiento de Maquinaria y Equipo</t>
  </si>
  <si>
    <t>329000</t>
  </si>
  <si>
    <t xml:space="preserve">  Otros arrendamientos</t>
  </si>
  <si>
    <t>329001</t>
  </si>
  <si>
    <t>329004</t>
  </si>
  <si>
    <t xml:space="preserve">  Arrendamiento de equipo de audio y video</t>
  </si>
  <si>
    <t>330000</t>
  </si>
  <si>
    <t>Servicios profesionales, científicos, técnicos y otros servicios</t>
  </si>
  <si>
    <t>331000</t>
  </si>
  <si>
    <t xml:space="preserve">  Servicios legales, de contabilidad, auditoría y relacionados</t>
  </si>
  <si>
    <t>331002</t>
  </si>
  <si>
    <t xml:space="preserve">  Servicios de contabilidad, auditoría y servicios relacionados</t>
  </si>
  <si>
    <t>332000</t>
  </si>
  <si>
    <t xml:space="preserve">  Servicios de diseño, arquitectura, ingeniería y actividades relacionadas</t>
  </si>
  <si>
    <t>332001</t>
  </si>
  <si>
    <t xml:space="preserve">  Servicios de arquitectura, ingeniería y actividades relacionadas</t>
  </si>
  <si>
    <t>333000</t>
  </si>
  <si>
    <t xml:space="preserve">  Servicios de consultoría administrativa, procesos, técnica y en tecnologías de la información</t>
  </si>
  <si>
    <t>333001</t>
  </si>
  <si>
    <t xml:space="preserve">  Servicios de informática </t>
  </si>
  <si>
    <t>334000</t>
  </si>
  <si>
    <t xml:space="preserve">  Servicios de capacitación</t>
  </si>
  <si>
    <t>334001</t>
  </si>
  <si>
    <t xml:space="preserve">  Capacitación</t>
  </si>
  <si>
    <t>336000</t>
  </si>
  <si>
    <t xml:space="preserve">  Servicios de apoyo administrativo, fotocopiado e impresión</t>
  </si>
  <si>
    <t>336001</t>
  </si>
  <si>
    <t>339000</t>
  </si>
  <si>
    <t xml:space="preserve">  Servicios profesionales, científicos y técnicos integrales</t>
  </si>
  <si>
    <t>339001</t>
  </si>
  <si>
    <t xml:space="preserve">  Estudios e Investigaciones</t>
  </si>
  <si>
    <t>339005</t>
  </si>
  <si>
    <t xml:space="preserve">  Servicios profesionaes, científicos y técnicos integrales</t>
  </si>
  <si>
    <t>340000</t>
  </si>
  <si>
    <t>Servicios financieros, bancarios y comerciales</t>
  </si>
  <si>
    <t>341000</t>
  </si>
  <si>
    <t xml:space="preserve">  Servicios financieros y bancarios</t>
  </si>
  <si>
    <t>341002</t>
  </si>
  <si>
    <t xml:space="preserve">  Comisiones bancarias</t>
  </si>
  <si>
    <t>347000</t>
  </si>
  <si>
    <t xml:space="preserve">  Fletes y maniobras</t>
  </si>
  <si>
    <t>347001</t>
  </si>
  <si>
    <t xml:space="preserve">  Fletes y Maniobras</t>
  </si>
  <si>
    <t>348000</t>
  </si>
  <si>
    <t xml:space="preserve">  Comisiones por ventas</t>
  </si>
  <si>
    <t>348001</t>
  </si>
  <si>
    <t>350000</t>
  </si>
  <si>
    <t>Servicios de instalación, reparación, mantenimiento y conservación</t>
  </si>
  <si>
    <t>351000</t>
  </si>
  <si>
    <t xml:space="preserve">  Conservación y mantenimiento menor de inmuebles</t>
  </si>
  <si>
    <t>351001</t>
  </si>
  <si>
    <t>353000</t>
  </si>
  <si>
    <t xml:space="preserve">  Instalación, reparación y mantenimiento de equipo de cómputo y tecnologías de la información</t>
  </si>
  <si>
    <t>353001</t>
  </si>
  <si>
    <t xml:space="preserve">  Mantenimiento de bienes informáticos</t>
  </si>
  <si>
    <t>355000</t>
  </si>
  <si>
    <t xml:space="preserve">  Reparación y mantenimiento de equipo de transporte</t>
  </si>
  <si>
    <t>355001</t>
  </si>
  <si>
    <t xml:space="preserve">  Mantenimiento de Vehículos </t>
  </si>
  <si>
    <t>357000</t>
  </si>
  <si>
    <t xml:space="preserve">  Instalación, reparación y mantenimiento de maquinaria, otros equipos y herramienta</t>
  </si>
  <si>
    <t>357001</t>
  </si>
  <si>
    <t xml:space="preserve">  Mantenimiento de Maquinaria y Equipo</t>
  </si>
  <si>
    <t>357002</t>
  </si>
  <si>
    <t xml:space="preserve">  Mantenimiento e Instalación de Equipos y Herramientas para Suministro de Agua</t>
  </si>
  <si>
    <t>358000</t>
  </si>
  <si>
    <t xml:space="preserve">  Servicios de limpieza y manejo de desechos</t>
  </si>
  <si>
    <t>358002</t>
  </si>
  <si>
    <t xml:space="preserve">  Manejo de Desechos</t>
  </si>
  <si>
    <t>359000</t>
  </si>
  <si>
    <t xml:space="preserve">  Servicios de jardinería y fumigación</t>
  </si>
  <si>
    <t>359001</t>
  </si>
  <si>
    <t xml:space="preserve">  Servicios de  fumigación</t>
  </si>
  <si>
    <t>360000</t>
  </si>
  <si>
    <t>Servicios de comunicación social y publicidad</t>
  </si>
  <si>
    <t>361000</t>
  </si>
  <si>
    <t xml:space="preserve">  Difusión por radio, televisión y otros medios de mensajes sobre programas y actividades gubernamentales</t>
  </si>
  <si>
    <t>361001</t>
  </si>
  <si>
    <t xml:space="preserve">  Difusión de programas y actividades gubernamentales</t>
  </si>
  <si>
    <t>361002</t>
  </si>
  <si>
    <t xml:space="preserve">  Impresiones y Publicaciones Oficiales</t>
  </si>
  <si>
    <t>361003</t>
  </si>
  <si>
    <t xml:space="preserve">  Prensa y Publicidad</t>
  </si>
  <si>
    <t>370000</t>
  </si>
  <si>
    <t>Servicios de traslado y viáticos</t>
  </si>
  <si>
    <t>371000</t>
  </si>
  <si>
    <t xml:space="preserve">  Pasajes aéreos</t>
  </si>
  <si>
    <t>371001</t>
  </si>
  <si>
    <t>375000</t>
  </si>
  <si>
    <t xml:space="preserve">  Viáticos en el país</t>
  </si>
  <si>
    <t>375001</t>
  </si>
  <si>
    <t>380000</t>
  </si>
  <si>
    <t>Servicios oficiales</t>
  </si>
  <si>
    <t>381000</t>
  </si>
  <si>
    <t xml:space="preserve">  Gastos de ceremonial</t>
  </si>
  <si>
    <t>381001</t>
  </si>
  <si>
    <t xml:space="preserve">  Gastos de Ceremonial</t>
  </si>
  <si>
    <t>382000</t>
  </si>
  <si>
    <t xml:space="preserve">  Gastos de orden social y cultural</t>
  </si>
  <si>
    <t>382001</t>
  </si>
  <si>
    <t xml:space="preserve">  Gastos de orden social</t>
  </si>
  <si>
    <t>382003</t>
  </si>
  <si>
    <t xml:space="preserve">  Actividades Civicas, Sociales y Culturales</t>
  </si>
  <si>
    <t>383000</t>
  </si>
  <si>
    <t xml:space="preserve">  Congresos y convenciones</t>
  </si>
  <si>
    <t>383001</t>
  </si>
  <si>
    <t xml:space="preserve">  Congresos, Convenciones</t>
  </si>
  <si>
    <t>390000</t>
  </si>
  <si>
    <t>Otros servicios generales</t>
  </si>
  <si>
    <t>391000</t>
  </si>
  <si>
    <t xml:space="preserve">  Servicios funerarios y de cementerios</t>
  </si>
  <si>
    <t>391001</t>
  </si>
  <si>
    <t>392000</t>
  </si>
  <si>
    <t xml:space="preserve">  Impuestos y derechos</t>
  </si>
  <si>
    <t>392006</t>
  </si>
  <si>
    <t xml:space="preserve">  Pago de derechos</t>
  </si>
  <si>
    <t>392007</t>
  </si>
  <si>
    <t xml:space="preserve">  Pago de Derechos a la CNA</t>
  </si>
  <si>
    <t>392008</t>
  </si>
  <si>
    <t xml:space="preserve">  Adeudo a Conagua</t>
  </si>
  <si>
    <t>392009</t>
  </si>
  <si>
    <t xml:space="preserve">  Pago de Tenencias</t>
  </si>
  <si>
    <t>398000</t>
  </si>
  <si>
    <t xml:space="preserve">  Impuesto sobre nóminas y otros que se deriven de una relacion laboral</t>
  </si>
  <si>
    <t>398001</t>
  </si>
  <si>
    <t>399000</t>
  </si>
  <si>
    <t xml:space="preserve">  Otros servicios generales</t>
  </si>
  <si>
    <t>399007</t>
  </si>
  <si>
    <t xml:space="preserve">  Descuento FEIEF</t>
  </si>
  <si>
    <t>400000</t>
  </si>
  <si>
    <t>440000</t>
  </si>
  <si>
    <t>Ayudas sociales</t>
  </si>
  <si>
    <t>441000</t>
  </si>
  <si>
    <t xml:space="preserve">  Ayudas sociales a personas</t>
  </si>
  <si>
    <t>441001</t>
  </si>
  <si>
    <t>441003</t>
  </si>
  <si>
    <t xml:space="preserve">  Programa alimentación (Despensas)</t>
  </si>
  <si>
    <t>441004</t>
  </si>
  <si>
    <t xml:space="preserve">  Programa "Mejorando tu casa" (material para construcción)</t>
  </si>
  <si>
    <t>441005</t>
  </si>
  <si>
    <t xml:space="preserve">  Programa apoyo microempresarios (pymes)</t>
  </si>
  <si>
    <t>441006</t>
  </si>
  <si>
    <t xml:space="preserve">  Programa aves de postura</t>
  </si>
  <si>
    <t>442000</t>
  </si>
  <si>
    <t xml:space="preserve">  Becas y otras ayudas para programas de capacitación</t>
  </si>
  <si>
    <t>442002</t>
  </si>
  <si>
    <t xml:space="preserve">  Ayuda para Programas de Capacitación</t>
  </si>
  <si>
    <t>443000</t>
  </si>
  <si>
    <t xml:space="preserve">  Ayudas sociales a instituciones de enseñanza</t>
  </si>
  <si>
    <t>443001</t>
  </si>
  <si>
    <t>445000</t>
  </si>
  <si>
    <t xml:space="preserve">  Ayudas sociales a instituciones sin fines de lucro</t>
  </si>
  <si>
    <t>445001</t>
  </si>
  <si>
    <t xml:space="preserve">  Ayudas a instituciones sin fines de lucro</t>
  </si>
  <si>
    <t>445003</t>
  </si>
  <si>
    <t xml:space="preserve">  Ayuda a la Defensa del Menor</t>
  </si>
  <si>
    <t>445004</t>
  </si>
  <si>
    <t xml:space="preserve">  Ayuda la Hospital del Niño Dif</t>
  </si>
  <si>
    <t>445005</t>
  </si>
  <si>
    <t xml:space="preserve">  Ayuda la CRIH</t>
  </si>
  <si>
    <t>448000</t>
  </si>
  <si>
    <t xml:space="preserve">  Ayudas por desastres naturales y otros siniestros</t>
  </si>
  <si>
    <t>448001</t>
  </si>
  <si>
    <t>450000</t>
  </si>
  <si>
    <t>Pensiones y jubilaciones</t>
  </si>
  <si>
    <t>451000</t>
  </si>
  <si>
    <t xml:space="preserve">  Pensiones</t>
  </si>
  <si>
    <t>451001</t>
  </si>
  <si>
    <t>500000</t>
  </si>
  <si>
    <t>BIENES MUEBLES, INMUEBLES E INTANGIBLES</t>
  </si>
  <si>
    <t>510000</t>
  </si>
  <si>
    <t>Mobiliario y equipo de administración</t>
  </si>
  <si>
    <t>511000</t>
  </si>
  <si>
    <t xml:space="preserve">  Muebles de oficina y estantería</t>
  </si>
  <si>
    <t>511001</t>
  </si>
  <si>
    <t>515000</t>
  </si>
  <si>
    <t xml:space="preserve">  Equipo de cómputo y de tecnología de la información</t>
  </si>
  <si>
    <t>515001</t>
  </si>
  <si>
    <t xml:space="preserve">  Bienes informáticos </t>
  </si>
  <si>
    <t>519000</t>
  </si>
  <si>
    <t xml:space="preserve">  Otros mobiliarios y equipos de administración</t>
  </si>
  <si>
    <t>519003</t>
  </si>
  <si>
    <t>520000</t>
  </si>
  <si>
    <t>Mobiliario y equipo educacional y recreativo</t>
  </si>
  <si>
    <t>521000</t>
  </si>
  <si>
    <t xml:space="preserve">  Equipos y aparatos audiovisuales</t>
  </si>
  <si>
    <t>521001</t>
  </si>
  <si>
    <t>523000</t>
  </si>
  <si>
    <t xml:space="preserve">  Cámaras fotográficas y de video</t>
  </si>
  <si>
    <t>523001</t>
  </si>
  <si>
    <t>529000</t>
  </si>
  <si>
    <t xml:space="preserve">  Otro mobiliario y equipo educacional y recreativo</t>
  </si>
  <si>
    <t>529001</t>
  </si>
  <si>
    <t xml:space="preserve">  Equipo Educacional y Recreativo</t>
  </si>
  <si>
    <t>530000</t>
  </si>
  <si>
    <t>Equipo e instrumental médico y de laboratorio</t>
  </si>
  <si>
    <t>531000</t>
  </si>
  <si>
    <t xml:space="preserve">  Equipo médico y de laboratorio</t>
  </si>
  <si>
    <t>531001</t>
  </si>
  <si>
    <t>540000</t>
  </si>
  <si>
    <t>Vehículos y equipo de transporte</t>
  </si>
  <si>
    <t>541000</t>
  </si>
  <si>
    <t xml:space="preserve">  Vehiculos y equipo terrestre</t>
  </si>
  <si>
    <t>541001</t>
  </si>
  <si>
    <t xml:space="preserve">  Vehículos y Equipo Terrestre</t>
  </si>
  <si>
    <t>560000</t>
  </si>
  <si>
    <t>Maquinaria, otros equipos y herramientas</t>
  </si>
  <si>
    <t>562000</t>
  </si>
  <si>
    <t xml:space="preserve">  Maquinaria y equipo industrial</t>
  </si>
  <si>
    <t>562001</t>
  </si>
  <si>
    <t>563000</t>
  </si>
  <si>
    <t xml:space="preserve">  Maquinaria y equipo de construcción</t>
  </si>
  <si>
    <t>563001</t>
  </si>
  <si>
    <t xml:space="preserve">  Equipo de Construcción</t>
  </si>
  <si>
    <t>565000</t>
  </si>
  <si>
    <t xml:space="preserve">  Equipo de comunicación y telecomunicación</t>
  </si>
  <si>
    <t>565001</t>
  </si>
  <si>
    <t xml:space="preserve">  Equipos y Aparatos de Comunicación y Telecomunicación</t>
  </si>
  <si>
    <t>566000</t>
  </si>
  <si>
    <t xml:space="preserve">  Equipos de generación eléctrica, aparatos y accesorios eléctricos</t>
  </si>
  <si>
    <t>566001</t>
  </si>
  <si>
    <t>567000</t>
  </si>
  <si>
    <t xml:space="preserve">  Herramientas y máquinas-herramienta</t>
  </si>
  <si>
    <t>567001</t>
  </si>
  <si>
    <t xml:space="preserve">  Herramientas y Máquinas-Herramientas</t>
  </si>
  <si>
    <t>569000</t>
  </si>
  <si>
    <t xml:space="preserve">  Otros equipos</t>
  </si>
  <si>
    <t>569001</t>
  </si>
  <si>
    <t>569002</t>
  </si>
  <si>
    <t xml:space="preserve">  Luminarias</t>
  </si>
  <si>
    <t>580000</t>
  </si>
  <si>
    <t>Bienes inmuebles</t>
  </si>
  <si>
    <t>581000</t>
  </si>
  <si>
    <t xml:space="preserve">  Terrenos</t>
  </si>
  <si>
    <t>581001</t>
  </si>
  <si>
    <t xml:space="preserve">  Terrenos </t>
  </si>
  <si>
    <t>583000</t>
  </si>
  <si>
    <t xml:space="preserve">  Edificios no residenciales</t>
  </si>
  <si>
    <t>583001</t>
  </si>
  <si>
    <t xml:space="preserve">  Edificios y Locales </t>
  </si>
  <si>
    <t>590000</t>
  </si>
  <si>
    <t>Activos intangibles</t>
  </si>
  <si>
    <t>591000</t>
  </si>
  <si>
    <t xml:space="preserve">  Software</t>
  </si>
  <si>
    <t>591001</t>
  </si>
  <si>
    <t>600000</t>
  </si>
  <si>
    <t>INVERSION PUBLICA</t>
  </si>
  <si>
    <t>610000</t>
  </si>
  <si>
    <t>Obra pública en bienes de dominio público</t>
  </si>
  <si>
    <t>612000</t>
  </si>
  <si>
    <t xml:space="preserve">  Edificación no habitacional</t>
  </si>
  <si>
    <t>612001</t>
  </si>
  <si>
    <t>613000</t>
  </si>
  <si>
    <t xml:space="preserve">  Construcción de obras para el abastecimiento de agua, petróleo, gas, electricidad y telecomunicaciones</t>
  </si>
  <si>
    <t>613001</t>
  </si>
  <si>
    <t>614000</t>
  </si>
  <si>
    <t xml:space="preserve">  División de terrenos y construcción de obras de urbanización</t>
  </si>
  <si>
    <t>614001</t>
  </si>
  <si>
    <t>615000</t>
  </si>
  <si>
    <t xml:space="preserve">  Construcción de vías de comunicación</t>
  </si>
  <si>
    <t>615001</t>
  </si>
  <si>
    <t>620000</t>
  </si>
  <si>
    <t>Obra pública en bienes propios</t>
  </si>
  <si>
    <t>621000</t>
  </si>
  <si>
    <t xml:space="preserve">  Edificación habitacional</t>
  </si>
  <si>
    <t>621001</t>
  </si>
  <si>
    <t>622000</t>
  </si>
  <si>
    <t>622001</t>
  </si>
  <si>
    <t xml:space="preserve">  Total</t>
  </si>
  <si>
    <t>2117-01-025</t>
  </si>
  <si>
    <t>2119-1-05-025</t>
  </si>
  <si>
    <t>1112-2025-25</t>
  </si>
  <si>
    <t>Cta. 0124910168 ISN 2025</t>
  </si>
  <si>
    <t>2117-30-25</t>
  </si>
  <si>
    <t>2117-31-22</t>
  </si>
  <si>
    <t>IVFGD 2022</t>
  </si>
  <si>
    <t>2117-32</t>
  </si>
  <si>
    <t>RESULTADO DEL EJERCICIO (AHORRO/ DESAHORRO)</t>
  </si>
  <si>
    <t>4151-005</t>
  </si>
  <si>
    <t>4151-005-002</t>
  </si>
  <si>
    <t>4151-009</t>
  </si>
  <si>
    <t>4211-10</t>
  </si>
  <si>
    <t>Multas por omisión a obligación federal - gasolina estatal</t>
  </si>
  <si>
    <t>4211-11</t>
  </si>
  <si>
    <t>Impuesto Sobre Nómina (ISN)</t>
  </si>
  <si>
    <t>8120-81-10</t>
  </si>
  <si>
    <t>8120-81-11</t>
  </si>
  <si>
    <t>8140-51-01-005</t>
  </si>
  <si>
    <t>8140-51-01-005-002</t>
  </si>
  <si>
    <t>8140-51-01-009</t>
  </si>
  <si>
    <t>8140-81-10</t>
  </si>
  <si>
    <t>8140-81-11</t>
  </si>
  <si>
    <t>8150-51-01-005</t>
  </si>
  <si>
    <t>8150-51-01-005-002</t>
  </si>
  <si>
    <t>8150-51-01-009</t>
  </si>
  <si>
    <t>8150-81-10</t>
  </si>
  <si>
    <t>8150-81-11</t>
  </si>
  <si>
    <t>249005</t>
  </si>
  <si>
    <t xml:space="preserve">  Otros materiales (brochas, lijas, rodillos)</t>
  </si>
  <si>
    <t>313000</t>
  </si>
  <si>
    <t xml:space="preserve">  Agua</t>
  </si>
  <si>
    <t>313001</t>
  </si>
  <si>
    <t xml:space="preserve">  Servicio de Agua </t>
  </si>
  <si>
    <t>549000</t>
  </si>
  <si>
    <t xml:space="preserve">  Otros equipos de transporte</t>
  </si>
  <si>
    <t>549001</t>
  </si>
  <si>
    <t>SECRETARIA DE FINANZAS MUNICIPAL</t>
  </si>
  <si>
    <t>Impuesto Sobre Nómina</t>
  </si>
  <si>
    <t>1123-23-025</t>
  </si>
  <si>
    <t>2117-04-25</t>
  </si>
  <si>
    <t>2117-07-23</t>
  </si>
  <si>
    <t>FOCOM 2023</t>
  </si>
  <si>
    <t>2117-22-22</t>
  </si>
  <si>
    <t>ISAN 2022</t>
  </si>
  <si>
    <t>2117-31-23</t>
  </si>
  <si>
    <t>IVFGD 2023</t>
  </si>
  <si>
    <t>2117-33</t>
  </si>
  <si>
    <t>2117-33-25</t>
  </si>
  <si>
    <t>5128</t>
  </si>
  <si>
    <t>MATERIALES Y SUMINISTROS PARA SEGURIDAD</t>
  </si>
  <si>
    <t>159002</t>
  </si>
  <si>
    <t xml:space="preserve">  Otras Prestaciones</t>
  </si>
  <si>
    <t>211003</t>
  </si>
  <si>
    <t xml:space="preserve">  Bienes menores de oficina</t>
  </si>
  <si>
    <t>215001</t>
  </si>
  <si>
    <t xml:space="preserve">  Suscripciones a Publicaciones y Periódicos</t>
  </si>
  <si>
    <t>345000</t>
  </si>
  <si>
    <t xml:space="preserve">  Seguro de bienes patrimoniales</t>
  </si>
  <si>
    <t>345001</t>
  </si>
  <si>
    <t xml:space="preserve">  Seguros</t>
  </si>
  <si>
    <t>Balanza de Comprobación del 01/ene./2025 al 31/dic./2025</t>
  </si>
  <si>
    <t>20/ene./2026</t>
  </si>
  <si>
    <t>09:59 a. m.</t>
  </si>
  <si>
    <t>2111-6</t>
  </si>
  <si>
    <t>Estímulos a servidores públicos por pagar a CP</t>
  </si>
  <si>
    <t>2117-25</t>
  </si>
  <si>
    <t>ISN 2025</t>
  </si>
  <si>
    <t>2117-25-25</t>
  </si>
  <si>
    <t>IMPUESTO SOBRE NÓMINA 2025</t>
  </si>
  <si>
    <t>2117-32-25</t>
  </si>
  <si>
    <t>2119-1-30-25</t>
  </si>
  <si>
    <t>2119-1-31-25</t>
  </si>
  <si>
    <t>5116</t>
  </si>
  <si>
    <t>PAGO DE ESTÍMULOS A SERVIDORES PÚBLICOS</t>
  </si>
  <si>
    <t>8130</t>
  </si>
  <si>
    <t>MODIFICACIONES A LA LEY DE INGRESOS ESTIMADA</t>
  </si>
  <si>
    <t>8130-11</t>
  </si>
  <si>
    <t>8130-12</t>
  </si>
  <si>
    <t>8130-17</t>
  </si>
  <si>
    <t>8130-18</t>
  </si>
  <si>
    <t>8130-19</t>
  </si>
  <si>
    <t>8130-43</t>
  </si>
  <si>
    <t>8130-43-001</t>
  </si>
  <si>
    <t>8130-43-002</t>
  </si>
  <si>
    <t>8130-43-003</t>
  </si>
  <si>
    <t>8130-43-004</t>
  </si>
  <si>
    <t>8130-43-006</t>
  </si>
  <si>
    <t>8130-43-006-001</t>
  </si>
  <si>
    <t>8130-43-006-002</t>
  </si>
  <si>
    <t>8130-43-007</t>
  </si>
  <si>
    <t>8130-43-008</t>
  </si>
  <si>
    <t>8130-43-009</t>
  </si>
  <si>
    <t>8130-43-016</t>
  </si>
  <si>
    <t>8130-43-019</t>
  </si>
  <si>
    <t>8130-43-020</t>
  </si>
  <si>
    <t>8130-43-024</t>
  </si>
  <si>
    <t>8130-43-025</t>
  </si>
  <si>
    <t>8130-43-030</t>
  </si>
  <si>
    <t>8130-45</t>
  </si>
  <si>
    <t>8130-49</t>
  </si>
  <si>
    <t>8130-51-01</t>
  </si>
  <si>
    <t>8130-51-01-001</t>
  </si>
  <si>
    <t>8130-51-01-002</t>
  </si>
  <si>
    <t>8130-51-01-003</t>
  </si>
  <si>
    <t>8130-51-01-004</t>
  </si>
  <si>
    <t>8130-51-01-005</t>
  </si>
  <si>
    <t>8130-51-01-005-001</t>
  </si>
  <si>
    <t>8130-51-01-005-002</t>
  </si>
  <si>
    <t>8130-51-01-009</t>
  </si>
  <si>
    <t>8130-51-02</t>
  </si>
  <si>
    <t>8130-61-02</t>
  </si>
  <si>
    <t>8130-61-03</t>
  </si>
  <si>
    <t>8130-61-09</t>
  </si>
  <si>
    <t>8130-61-09-1</t>
  </si>
  <si>
    <t>8130-63</t>
  </si>
  <si>
    <t>8130-81</t>
  </si>
  <si>
    <t>8130-81-01</t>
  </si>
  <si>
    <t>8130-81-02</t>
  </si>
  <si>
    <t>8130-81-03</t>
  </si>
  <si>
    <t>8130-81-04</t>
  </si>
  <si>
    <t>8130-81-05</t>
  </si>
  <si>
    <t>8130-81-06</t>
  </si>
  <si>
    <t>8130-81-07</t>
  </si>
  <si>
    <t>8130-81-09</t>
  </si>
  <si>
    <t>8130-81-10</t>
  </si>
  <si>
    <t>8130-81-11</t>
  </si>
  <si>
    <t>8130-82</t>
  </si>
  <si>
    <t>8130-82-01</t>
  </si>
  <si>
    <t>8130-82-02</t>
  </si>
  <si>
    <t>8130-84</t>
  </si>
  <si>
    <t>8130-84-01</t>
  </si>
  <si>
    <t>8130-84-02</t>
  </si>
  <si>
    <t>Estado del Ejercicio del Presupuesto de Egresos por Capítulo del Gasto Al 31/dic./2025</t>
  </si>
  <si>
    <t>10:01 a. m.</t>
  </si>
  <si>
    <t>AL 31 DE DICIEMBRE DEL 2025</t>
  </si>
  <si>
    <t>DR. FÉLIX ÁVILA CASTELÁN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</si>
</sst>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7" formatCode="&quot;$&quot;#,##0.00;\-&quot;$&quot;#,##0.00"/>
    <numFmt numFmtId="164" formatCode="#,##0.00_ ;[Red]\-#,##0.00\ "/>
    <numFmt numFmtId="165" formatCode="#,##0.00;[Red]#,##0.00"/>
    <numFmt numFmtId="166" formatCode="&quot;$&quot;#,##0.00"/>
  </numFmts>
  <fonts count="4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 Narrow"/>
      <family val="2"/>
    </font>
    <font>
      <sz val="10"/>
      <name val="Arial Narrow"/>
      <family val="2"/>
    </font>
    <font>
      <sz val="12"/>
      <name val="Arial Narrow"/>
      <family val="2"/>
    </font>
    <font>
      <sz val="10"/>
      <name val="Arial"/>
      <family val="2"/>
    </font>
    <font>
      <b/>
      <sz val="11"/>
      <color theme="1"/>
      <name val="Arial Narrow"/>
      <family val="2"/>
    </font>
    <font>
      <b/>
      <sz val="10"/>
      <name val="Arial Narrow"/>
      <family val="2"/>
    </font>
    <font>
      <b/>
      <sz val="9"/>
      <name val="Arial Narrow"/>
      <family val="2"/>
    </font>
    <font>
      <sz val="9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sz val="11"/>
      <name val="Arial Narrow"/>
      <family val="2"/>
    </font>
    <font>
      <b/>
      <sz val="11"/>
      <name val="Arial Narrow"/>
      <family val="2"/>
    </font>
    <font>
      <b/>
      <sz val="14"/>
      <name val="Arial Narrow"/>
      <family val="2"/>
    </font>
    <font>
      <b/>
      <sz val="10"/>
      <color theme="1"/>
      <name val="Arial Narrow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8"/>
      <color rgb="FF000000"/>
      <name val="Tahoma"/>
      <family val="2"/>
    </font>
    <font>
      <sz val="8"/>
      <color rgb="FF000000"/>
      <name val="Tahoma"/>
    </font>
    <font>
      <sz val="9"/>
      <color rgb="FF000000"/>
      <name val="Tahoma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i/>
      <sz val="9"/>
      <color rgb="FF000000"/>
      <name val="Arial"/>
      <family val="2"/>
    </font>
    <font>
      <b/>
      <sz val="9"/>
      <color rgb="FFFF0000"/>
      <name val="Arial"/>
      <family val="2"/>
    </font>
    <font>
      <b/>
      <sz val="13"/>
      <color rgb="FF000000"/>
      <name val="Arial"/>
      <family val="2"/>
    </font>
    <font>
      <sz val="1"/>
      <color rgb="FF000000"/>
      <name val="Arial"/>
      <family val="2"/>
    </font>
    <font>
      <b/>
      <sz val="11"/>
      <color rgb="FF000000"/>
      <name val="Arial"/>
      <family val="2"/>
    </font>
    <font>
      <b/>
      <sz val="10"/>
      <color rgb="FF000000"/>
      <name val="Arial"/>
      <family val="2"/>
    </font>
    <font>
      <sz val="7"/>
      <color rgb="FF000000"/>
      <name val="Arial"/>
      <family val="2"/>
    </font>
    <font>
      <sz val="6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sz val="6.8"/>
      <color rgb="FF000000"/>
      <name val="Arial"/>
      <family val="2"/>
    </font>
    <font>
      <b/>
      <sz val="7.9"/>
      <color rgb="FF000000"/>
      <name val="Arial"/>
      <family val="2"/>
    </font>
    <font>
      <b/>
      <sz val="7"/>
      <color rgb="FF000000"/>
      <name val="Arial"/>
      <family val="2"/>
    </font>
    <font>
      <sz val="7"/>
      <color rgb="FFFF0000"/>
      <name val="Arial"/>
      <family val="2"/>
    </font>
    <font>
      <b/>
      <sz val="7"/>
      <color rgb="FFFF0000"/>
      <name val="Arial"/>
      <family val="2"/>
    </font>
    <font>
      <b/>
      <sz val="9.75"/>
      <color rgb="FF000000"/>
      <name val="Arial"/>
      <family val="2"/>
    </font>
    <font>
      <b/>
      <sz val="6.75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double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</borders>
  <cellStyleXfs count="5">
    <xf numFmtId="0" fontId="0" fillId="0" borderId="0"/>
    <xf numFmtId="0" fontId="9" fillId="0" borderId="0"/>
    <xf numFmtId="0" fontId="5" fillId="0" borderId="0"/>
    <xf numFmtId="0" fontId="22" fillId="0" borderId="0"/>
    <xf numFmtId="0" fontId="23" fillId="0" borderId="0"/>
  </cellStyleXfs>
  <cellXfs count="158">
    <xf numFmtId="0" fontId="0" fillId="0" borderId="0" xfId="0"/>
    <xf numFmtId="0" fontId="7" fillId="2" borderId="0" xfId="0" applyFont="1" applyFill="1"/>
    <xf numFmtId="0" fontId="10" fillId="2" borderId="0" xfId="1" applyFont="1" applyFill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11" fillId="2" borderId="0" xfId="0" applyFont="1" applyFill="1"/>
    <xf numFmtId="0" fontId="12" fillId="3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4" fontId="15" fillId="2" borderId="1" xfId="0" applyNumberFormat="1" applyFont="1" applyFill="1" applyBorder="1"/>
    <xf numFmtId="9" fontId="15" fillId="2" borderId="1" xfId="0" applyNumberFormat="1" applyFont="1" applyFill="1" applyBorder="1"/>
    <xf numFmtId="164" fontId="15" fillId="2" borderId="1" xfId="0" applyNumberFormat="1" applyFont="1" applyFill="1" applyBorder="1"/>
    <xf numFmtId="0" fontId="14" fillId="2" borderId="1" xfId="0" applyFont="1" applyFill="1" applyBorder="1" applyAlignment="1">
      <alignment horizontal="left" vertical="center"/>
    </xf>
    <xf numFmtId="0" fontId="14" fillId="2" borderId="1" xfId="0" applyFont="1" applyFill="1" applyBorder="1" applyAlignment="1">
      <alignment horizontal="right"/>
    </xf>
    <xf numFmtId="4" fontId="14" fillId="2" borderId="1" xfId="0" applyNumberFormat="1" applyFont="1" applyFill="1" applyBorder="1"/>
    <xf numFmtId="9" fontId="7" fillId="2" borderId="1" xfId="0" applyNumberFormat="1" applyFont="1" applyFill="1" applyBorder="1"/>
    <xf numFmtId="0" fontId="12" fillId="2" borderId="0" xfId="0" applyFont="1" applyFill="1" applyAlignment="1">
      <alignment horizontal="center"/>
    </xf>
    <xf numFmtId="165" fontId="7" fillId="2" borderId="0" xfId="0" applyNumberFormat="1" applyFont="1" applyFill="1" applyAlignment="1">
      <alignment horizontal="center"/>
    </xf>
    <xf numFmtId="9" fontId="7" fillId="2" borderId="0" xfId="0" applyNumberFormat="1" applyFont="1" applyFill="1"/>
    <xf numFmtId="0" fontId="16" fillId="2" borderId="0" xfId="0" applyFont="1" applyFill="1"/>
    <xf numFmtId="0" fontId="17" fillId="2" borderId="0" xfId="0" applyFont="1" applyFill="1"/>
    <xf numFmtId="0" fontId="7" fillId="2" borderId="0" xfId="0" applyFont="1" applyFill="1" applyAlignment="1">
      <alignment horizontal="center"/>
    </xf>
    <xf numFmtId="0" fontId="6" fillId="2" borderId="0" xfId="0" applyFont="1" applyFill="1"/>
    <xf numFmtId="0" fontId="11" fillId="2" borderId="0" xfId="0" applyFont="1" applyFill="1" applyAlignment="1">
      <alignment vertical="center"/>
    </xf>
    <xf numFmtId="0" fontId="7" fillId="2" borderId="0" xfId="0" applyFont="1" applyFill="1" applyAlignment="1">
      <alignment vertical="center"/>
    </xf>
    <xf numFmtId="0" fontId="11" fillId="2" borderId="0" xfId="0" applyFont="1" applyFill="1" applyAlignment="1">
      <alignment horizontal="center" vertical="center"/>
    </xf>
    <xf numFmtId="0" fontId="19" fillId="2" borderId="0" xfId="1" applyFont="1" applyFill="1" applyAlignment="1">
      <alignment vertical="center"/>
    </xf>
    <xf numFmtId="0" fontId="7" fillId="2" borderId="0" xfId="0" applyFont="1" applyFill="1" applyAlignment="1">
      <alignment horizontal="left" vertical="center"/>
    </xf>
    <xf numFmtId="0" fontId="11" fillId="2" borderId="0" xfId="0" applyFont="1" applyFill="1" applyAlignment="1">
      <alignment horizontal="left" vertical="center"/>
    </xf>
    <xf numFmtId="0" fontId="11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2" borderId="0" xfId="1" applyFont="1" applyFill="1"/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0" fontId="20" fillId="0" borderId="0" xfId="0" applyFont="1" applyAlignment="1">
      <alignment vertical="top"/>
    </xf>
    <xf numFmtId="4" fontId="7" fillId="2" borderId="0" xfId="0" applyNumberFormat="1" applyFont="1" applyFill="1"/>
    <xf numFmtId="0" fontId="21" fillId="0" borderId="0" xfId="0" applyFont="1" applyAlignment="1">
      <alignment horizontal="center" vertical="top"/>
    </xf>
    <xf numFmtId="0" fontId="20" fillId="0" borderId="0" xfId="0" applyFont="1" applyAlignment="1">
      <alignment horizontal="center" vertical="top"/>
    </xf>
    <xf numFmtId="0" fontId="6" fillId="2" borderId="0" xfId="0" applyFont="1" applyFill="1" applyAlignment="1">
      <alignment horizontal="center"/>
    </xf>
    <xf numFmtId="0" fontId="11" fillId="2" borderId="0" xfId="0" applyFont="1" applyFill="1" applyAlignment="1">
      <alignment horizontal="center"/>
    </xf>
    <xf numFmtId="0" fontId="12" fillId="2" borderId="1" xfId="0" applyFont="1" applyFill="1" applyBorder="1" applyAlignment="1">
      <alignment horizontal="center"/>
    </xf>
    <xf numFmtId="0" fontId="16" fillId="2" borderId="0" xfId="0" applyFont="1" applyFill="1" applyAlignment="1">
      <alignment horizontal="center"/>
    </xf>
    <xf numFmtId="4" fontId="16" fillId="2" borderId="0" xfId="0" applyNumberFormat="1" applyFont="1" applyFill="1" applyAlignment="1">
      <alignment horizontal="center"/>
    </xf>
    <xf numFmtId="0" fontId="10" fillId="2" borderId="0" xfId="1" applyFont="1" applyFill="1" applyAlignment="1">
      <alignment horizontal="center"/>
    </xf>
    <xf numFmtId="0" fontId="12" fillId="3" borderId="1" xfId="0" applyFont="1" applyFill="1" applyBorder="1" applyAlignment="1">
      <alignment horizontal="center"/>
    </xf>
    <xf numFmtId="4" fontId="15" fillId="0" borderId="1" xfId="0" applyNumberFormat="1" applyFont="1" applyBorder="1"/>
    <xf numFmtId="0" fontId="5" fillId="0" borderId="0" xfId="2"/>
    <xf numFmtId="4" fontId="5" fillId="0" borderId="0" xfId="2" applyNumberFormat="1"/>
    <xf numFmtId="0" fontId="12" fillId="0" borderId="0" xfId="2" applyFont="1" applyAlignment="1">
      <alignment horizontal="center" vertical="center" wrapText="1"/>
    </xf>
    <xf numFmtId="4" fontId="12" fillId="0" borderId="0" xfId="2" applyNumberFormat="1" applyFont="1" applyAlignment="1">
      <alignment horizontal="center" vertical="center" wrapText="1"/>
    </xf>
    <xf numFmtId="0" fontId="14" fillId="2" borderId="1" xfId="2" applyFont="1" applyFill="1" applyBorder="1" applyAlignment="1">
      <alignment horizontal="center" vertical="center"/>
    </xf>
    <xf numFmtId="0" fontId="14" fillId="2" borderId="1" xfId="2" applyFont="1" applyFill="1" applyBorder="1" applyAlignment="1">
      <alignment horizontal="left" vertical="center"/>
    </xf>
    <xf numFmtId="4" fontId="12" fillId="0" borderId="1" xfId="2" applyNumberFormat="1" applyFont="1" applyBorder="1" applyAlignment="1">
      <alignment horizontal="right" vertical="center" wrapText="1"/>
    </xf>
    <xf numFmtId="0" fontId="14" fillId="0" borderId="1" xfId="2" applyFont="1" applyBorder="1" applyAlignment="1">
      <alignment horizontal="left" vertical="center"/>
    </xf>
    <xf numFmtId="0" fontId="14" fillId="0" borderId="0" xfId="2" applyFont="1" applyAlignment="1">
      <alignment horizontal="left" vertical="center"/>
    </xf>
    <xf numFmtId="49" fontId="4" fillId="0" borderId="0" xfId="2" applyNumberFormat="1" applyFont="1"/>
    <xf numFmtId="164" fontId="0" fillId="0" borderId="0" xfId="0" applyNumberFormat="1"/>
    <xf numFmtId="9" fontId="14" fillId="2" borderId="1" xfId="0" applyNumberFormat="1" applyFont="1" applyFill="1" applyBorder="1"/>
    <xf numFmtId="4" fontId="14" fillId="2" borderId="0" xfId="0" applyNumberFormat="1" applyFont="1" applyFill="1"/>
    <xf numFmtId="0" fontId="3" fillId="0" borderId="0" xfId="2" applyFont="1"/>
    <xf numFmtId="0" fontId="8" fillId="2" borderId="0" xfId="0" applyFont="1" applyFill="1" applyAlignment="1">
      <alignment horizontal="center"/>
    </xf>
    <xf numFmtId="0" fontId="2" fillId="0" borderId="0" xfId="2" applyFont="1"/>
    <xf numFmtId="14" fontId="2" fillId="0" borderId="0" xfId="2" applyNumberFormat="1" applyFont="1" applyAlignment="1">
      <alignment horizontal="left"/>
    </xf>
    <xf numFmtId="49" fontId="2" fillId="0" borderId="0" xfId="2" applyNumberFormat="1" applyFont="1"/>
    <xf numFmtId="14" fontId="2" fillId="0" borderId="0" xfId="2" applyNumberFormat="1" applyFont="1"/>
    <xf numFmtId="7" fontId="5" fillId="0" borderId="0" xfId="2" applyNumberFormat="1"/>
    <xf numFmtId="0" fontId="24" fillId="0" borderId="0" xfId="3" applyFont="1"/>
    <xf numFmtId="0" fontId="25" fillId="0" borderId="0" xfId="3" applyFont="1" applyFill="1" applyBorder="1" applyAlignment="1">
      <alignment horizontal="center" vertical="top" wrapText="1"/>
    </xf>
    <xf numFmtId="0" fontId="26" fillId="0" borderId="0" xfId="3" applyFont="1" applyFill="1" applyBorder="1" applyAlignment="1">
      <alignment horizontal="right" vertical="center" wrapText="1"/>
    </xf>
    <xf numFmtId="0" fontId="25" fillId="0" borderId="9" xfId="3" applyFont="1" applyFill="1" applyBorder="1" applyAlignment="1">
      <alignment horizontal="right" wrapText="1"/>
    </xf>
    <xf numFmtId="7" fontId="27" fillId="0" borderId="0" xfId="3" applyNumberFormat="1" applyFont="1" applyFill="1" applyBorder="1" applyAlignment="1">
      <alignment horizontal="right" vertical="top" wrapText="1"/>
    </xf>
    <xf numFmtId="0" fontId="25" fillId="0" borderId="0" xfId="3" applyFont="1" applyFill="1" applyBorder="1" applyAlignment="1">
      <alignment horizontal="left" vertical="top" wrapText="1"/>
    </xf>
    <xf numFmtId="7" fontId="26" fillId="0" borderId="10" xfId="3" applyNumberFormat="1" applyFont="1" applyFill="1" applyBorder="1" applyAlignment="1">
      <alignment horizontal="right" vertical="center" wrapText="1"/>
    </xf>
    <xf numFmtId="0" fontId="22" fillId="0" borderId="0" xfId="3"/>
    <xf numFmtId="0" fontId="33" fillId="0" borderId="0" xfId="3" applyFont="1" applyFill="1" applyBorder="1" applyAlignment="1">
      <alignment horizontal="right" vertical="center" wrapText="1"/>
    </xf>
    <xf numFmtId="0" fontId="36" fillId="0" borderId="0" xfId="3" applyFont="1" applyFill="1" applyBorder="1" applyAlignment="1">
      <alignment horizontal="right" wrapText="1"/>
    </xf>
    <xf numFmtId="0" fontId="38" fillId="0" borderId="0" xfId="3" applyFont="1" applyFill="1" applyBorder="1" applyAlignment="1">
      <alignment horizontal="right" wrapText="1"/>
    </xf>
    <xf numFmtId="7" fontId="39" fillId="0" borderId="9" xfId="3" applyNumberFormat="1" applyFont="1" applyFill="1" applyBorder="1" applyAlignment="1">
      <alignment horizontal="right" vertical="top" wrapText="1"/>
    </xf>
    <xf numFmtId="7" fontId="39" fillId="0" borderId="0" xfId="3" applyNumberFormat="1" applyFont="1" applyFill="1" applyBorder="1" applyAlignment="1">
      <alignment horizontal="right" vertical="top" wrapText="1"/>
    </xf>
    <xf numFmtId="7" fontId="33" fillId="0" borderId="0" xfId="3" applyNumberFormat="1" applyFont="1" applyFill="1" applyBorder="1" applyAlignment="1">
      <alignment horizontal="right" vertical="top" wrapText="1"/>
    </xf>
    <xf numFmtId="7" fontId="43" fillId="0" borderId="10" xfId="3" applyNumberFormat="1" applyFont="1" applyFill="1" applyBorder="1" applyAlignment="1">
      <alignment horizontal="right" vertical="top" wrapText="1"/>
    </xf>
    <xf numFmtId="49" fontId="1" fillId="0" borderId="0" xfId="2" applyNumberFormat="1" applyFont="1"/>
    <xf numFmtId="4" fontId="12" fillId="0" borderId="0" xfId="2" applyNumberFormat="1" applyFont="1" applyBorder="1" applyAlignment="1">
      <alignment horizontal="right" vertical="center" wrapText="1"/>
    </xf>
    <xf numFmtId="0" fontId="1" fillId="0" borderId="0" xfId="2" applyFont="1"/>
    <xf numFmtId="0" fontId="6" fillId="2" borderId="0" xfId="0" applyFont="1" applyFill="1" applyAlignment="1">
      <alignment horizontal="center"/>
    </xf>
    <xf numFmtId="0" fontId="10" fillId="2" borderId="0" xfId="1" applyFont="1" applyFill="1" applyAlignment="1">
      <alignment horizontal="center"/>
    </xf>
    <xf numFmtId="0" fontId="12" fillId="3" borderId="1" xfId="0" applyFont="1" applyFill="1" applyBorder="1" applyAlignment="1">
      <alignment horizontal="center"/>
    </xf>
    <xf numFmtId="0" fontId="13" fillId="3" borderId="1" xfId="0" applyFont="1" applyFill="1" applyBorder="1" applyAlignment="1">
      <alignment horizontal="center"/>
    </xf>
    <xf numFmtId="0" fontId="12" fillId="3" borderId="2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/>
    </xf>
    <xf numFmtId="0" fontId="12" fillId="2" borderId="5" xfId="0" applyFont="1" applyFill="1" applyBorder="1" applyAlignment="1">
      <alignment horizontal="center"/>
    </xf>
    <xf numFmtId="0" fontId="12" fillId="2" borderId="6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/>
    </xf>
    <xf numFmtId="0" fontId="11" fillId="2" borderId="0" xfId="0" applyFont="1" applyFill="1" applyAlignment="1">
      <alignment horizontal="center"/>
    </xf>
    <xf numFmtId="0" fontId="11" fillId="2" borderId="1" xfId="0" applyFont="1" applyFill="1" applyBorder="1" applyAlignment="1">
      <alignment horizontal="left"/>
    </xf>
    <xf numFmtId="165" fontId="7" fillId="2" borderId="1" xfId="0" applyNumberFormat="1" applyFont="1" applyFill="1" applyBorder="1" applyAlignment="1">
      <alignment horizontal="center"/>
    </xf>
    <xf numFmtId="4" fontId="16" fillId="2" borderId="0" xfId="0" applyNumberFormat="1" applyFont="1" applyFill="1" applyAlignment="1">
      <alignment horizontal="center" wrapText="1"/>
    </xf>
    <xf numFmtId="4" fontId="16" fillId="2" borderId="0" xfId="0" applyNumberFormat="1" applyFont="1" applyFill="1" applyAlignment="1">
      <alignment horizontal="center"/>
    </xf>
    <xf numFmtId="166" fontId="7" fillId="0" borderId="4" xfId="0" applyNumberFormat="1" applyFont="1" applyBorder="1" applyAlignment="1">
      <alignment horizontal="center"/>
    </xf>
    <xf numFmtId="166" fontId="7" fillId="0" borderId="5" xfId="0" applyNumberFormat="1" applyFont="1" applyBorder="1" applyAlignment="1">
      <alignment horizontal="center"/>
    </xf>
    <xf numFmtId="166" fontId="7" fillId="0" borderId="6" xfId="0" applyNumberFormat="1" applyFont="1" applyBorder="1" applyAlignment="1">
      <alignment horizontal="center"/>
    </xf>
    <xf numFmtId="166" fontId="7" fillId="0" borderId="1" xfId="0" applyNumberFormat="1" applyFont="1" applyBorder="1" applyAlignment="1">
      <alignment horizontal="center"/>
    </xf>
    <xf numFmtId="0" fontId="16" fillId="2" borderId="0" xfId="0" applyFont="1" applyFill="1" applyAlignment="1">
      <alignment horizontal="center"/>
    </xf>
    <xf numFmtId="0" fontId="21" fillId="0" borderId="0" xfId="0" applyFont="1" applyAlignment="1">
      <alignment horizontal="center" vertical="top"/>
    </xf>
    <xf numFmtId="0" fontId="20" fillId="0" borderId="0" xfId="0" applyFont="1" applyAlignment="1">
      <alignment horizontal="center" vertical="top"/>
    </xf>
    <xf numFmtId="0" fontId="18" fillId="2" borderId="0" xfId="0" applyFont="1" applyFill="1" applyAlignment="1">
      <alignment horizontal="center"/>
    </xf>
    <xf numFmtId="0" fontId="7" fillId="2" borderId="0" xfId="0" applyFont="1" applyFill="1" applyAlignment="1">
      <alignment horizontal="left" vertical="center"/>
    </xf>
    <xf numFmtId="0" fontId="11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justify" vertical="center"/>
    </xf>
    <xf numFmtId="0" fontId="9" fillId="0" borderId="0" xfId="0" applyFont="1" applyAlignment="1">
      <alignment horizontal="justify" vertical="center"/>
    </xf>
    <xf numFmtId="0" fontId="7" fillId="2" borderId="0" xfId="0" applyFont="1" applyFill="1" applyAlignment="1">
      <alignment horizontal="left" vertical="center" wrapText="1"/>
    </xf>
    <xf numFmtId="0" fontId="12" fillId="3" borderId="1" xfId="2" applyFont="1" applyFill="1" applyBorder="1" applyAlignment="1">
      <alignment horizontal="center" vertical="center" wrapText="1"/>
    </xf>
    <xf numFmtId="4" fontId="12" fillId="3" borderId="1" xfId="2" applyNumberFormat="1" applyFont="1" applyFill="1" applyBorder="1" applyAlignment="1">
      <alignment horizontal="center" vertical="center" wrapText="1"/>
    </xf>
    <xf numFmtId="7" fontId="26" fillId="0" borderId="10" xfId="3" applyNumberFormat="1" applyFont="1" applyFill="1" applyBorder="1" applyAlignment="1">
      <alignment horizontal="right" vertical="center" wrapText="1"/>
    </xf>
    <xf numFmtId="39" fontId="28" fillId="0" borderId="0" xfId="3" applyNumberFormat="1" applyFont="1" applyFill="1" applyBorder="1" applyAlignment="1">
      <alignment horizontal="right" vertical="top" wrapText="1"/>
    </xf>
    <xf numFmtId="0" fontId="27" fillId="0" borderId="0" xfId="3" applyFont="1" applyFill="1" applyBorder="1" applyAlignment="1">
      <alignment horizontal="left" vertical="top" wrapText="1"/>
    </xf>
    <xf numFmtId="7" fontId="27" fillId="0" borderId="0" xfId="3" applyNumberFormat="1" applyFont="1" applyFill="1" applyBorder="1" applyAlignment="1">
      <alignment horizontal="right" vertical="top" wrapText="1"/>
    </xf>
    <xf numFmtId="0" fontId="26" fillId="0" borderId="7" xfId="3" applyFont="1" applyFill="1" applyBorder="1" applyAlignment="1">
      <alignment horizontal="left" vertical="top" wrapText="1"/>
    </xf>
    <xf numFmtId="0" fontId="25" fillId="0" borderId="8" xfId="3" applyFont="1" applyFill="1" applyBorder="1" applyAlignment="1">
      <alignment horizontal="center" vertical="top" wrapText="1"/>
    </xf>
    <xf numFmtId="0" fontId="25" fillId="0" borderId="9" xfId="3" applyFont="1" applyFill="1" applyBorder="1" applyAlignment="1">
      <alignment horizontal="left" wrapText="1"/>
    </xf>
    <xf numFmtId="0" fontId="25" fillId="0" borderId="9" xfId="3" applyFont="1" applyFill="1" applyBorder="1" applyAlignment="1">
      <alignment horizontal="right" wrapText="1"/>
    </xf>
    <xf numFmtId="14" fontId="27" fillId="0" borderId="0" xfId="3" applyNumberFormat="1" applyFont="1" applyFill="1" applyBorder="1" applyAlignment="1">
      <alignment horizontal="left" vertical="top" wrapText="1"/>
    </xf>
    <xf numFmtId="0" fontId="26" fillId="0" borderId="0" xfId="3" applyFont="1" applyFill="1" applyBorder="1" applyAlignment="1">
      <alignment horizontal="left" wrapText="1"/>
    </xf>
    <xf numFmtId="0" fontId="25" fillId="0" borderId="0" xfId="3" applyFont="1" applyFill="1" applyBorder="1" applyAlignment="1">
      <alignment horizontal="center" vertical="top" wrapText="1"/>
    </xf>
    <xf numFmtId="0" fontId="26" fillId="0" borderId="0" xfId="3" applyFont="1" applyFill="1" applyBorder="1" applyAlignment="1">
      <alignment horizontal="right" vertical="center" wrapText="1"/>
    </xf>
    <xf numFmtId="0" fontId="26" fillId="0" borderId="11" xfId="3" applyFont="1" applyFill="1" applyBorder="1" applyAlignment="1">
      <alignment horizontal="left" vertical="top" wrapText="1"/>
    </xf>
    <xf numFmtId="0" fontId="26" fillId="0" borderId="0" xfId="3" applyFont="1" applyFill="1" applyBorder="1" applyAlignment="1">
      <alignment horizontal="left" vertical="center" wrapText="1"/>
    </xf>
    <xf numFmtId="0" fontId="26" fillId="0" borderId="0" xfId="3" applyFont="1" applyFill="1" applyBorder="1" applyAlignment="1">
      <alignment horizontal="center" wrapText="1"/>
    </xf>
    <xf numFmtId="0" fontId="26" fillId="0" borderId="0" xfId="3" applyFont="1" applyFill="1" applyBorder="1" applyAlignment="1">
      <alignment horizontal="left" vertical="top" wrapText="1"/>
    </xf>
    <xf numFmtId="7" fontId="33" fillId="0" borderId="0" xfId="3" applyNumberFormat="1" applyFont="1" applyFill="1" applyBorder="1" applyAlignment="1">
      <alignment horizontal="right" vertical="top" wrapText="1"/>
    </xf>
    <xf numFmtId="0" fontId="42" fillId="0" borderId="10" xfId="3" applyFont="1" applyFill="1" applyBorder="1" applyAlignment="1">
      <alignment horizontal="left" vertical="top" wrapText="1"/>
    </xf>
    <xf numFmtId="7" fontId="43" fillId="0" borderId="10" xfId="3" applyNumberFormat="1" applyFont="1" applyFill="1" applyBorder="1" applyAlignment="1">
      <alignment horizontal="right" vertical="top" wrapText="1"/>
    </xf>
    <xf numFmtId="0" fontId="33" fillId="0" borderId="0" xfId="3" applyFont="1" applyFill="1" applyBorder="1" applyAlignment="1">
      <alignment horizontal="left" vertical="top" wrapText="1"/>
    </xf>
    <xf numFmtId="7" fontId="40" fillId="0" borderId="0" xfId="3" applyNumberFormat="1" applyFont="1" applyFill="1" applyBorder="1" applyAlignment="1">
      <alignment horizontal="right" vertical="top" wrapText="1"/>
    </xf>
    <xf numFmtId="7" fontId="39" fillId="0" borderId="0" xfId="3" applyNumberFormat="1" applyFont="1" applyFill="1" applyBorder="1" applyAlignment="1">
      <alignment horizontal="right" vertical="top" wrapText="1"/>
    </xf>
    <xf numFmtId="0" fontId="39" fillId="0" borderId="0" xfId="3" applyFont="1" applyFill="1" applyBorder="1" applyAlignment="1">
      <alignment horizontal="left" vertical="top" wrapText="1"/>
    </xf>
    <xf numFmtId="7" fontId="41" fillId="0" borderId="0" xfId="3" applyNumberFormat="1" applyFont="1" applyFill="1" applyBorder="1" applyAlignment="1">
      <alignment horizontal="right" vertical="top" wrapText="1"/>
    </xf>
    <xf numFmtId="0" fontId="30" fillId="0" borderId="7" xfId="3" applyFont="1" applyFill="1" applyBorder="1" applyAlignment="1">
      <alignment horizontal="left" vertical="top" wrapText="1"/>
    </xf>
    <xf numFmtId="0" fontId="32" fillId="0" borderId="0" xfId="3" applyFont="1" applyFill="1" applyBorder="1" applyAlignment="1">
      <alignment horizontal="left" wrapText="1"/>
    </xf>
    <xf numFmtId="0" fontId="36" fillId="0" borderId="0" xfId="3" applyFont="1" applyFill="1" applyBorder="1" applyAlignment="1">
      <alignment horizontal="right" wrapText="1"/>
    </xf>
    <xf numFmtId="0" fontId="37" fillId="0" borderId="0" xfId="3" applyFont="1" applyFill="1" applyBorder="1" applyAlignment="1">
      <alignment horizontal="center" wrapText="1"/>
    </xf>
    <xf numFmtId="0" fontId="30" fillId="0" borderId="12" xfId="3" applyFont="1" applyFill="1" applyBorder="1" applyAlignment="1">
      <alignment horizontal="left" vertical="top" wrapText="1"/>
    </xf>
    <xf numFmtId="0" fontId="39" fillId="0" borderId="9" xfId="3" applyFont="1" applyFill="1" applyBorder="1" applyAlignment="1">
      <alignment horizontal="left" vertical="top" wrapText="1"/>
    </xf>
    <xf numFmtId="0" fontId="36" fillId="0" borderId="9" xfId="3" applyFont="1" applyFill="1" applyBorder="1" applyAlignment="1">
      <alignment horizontal="left" vertical="top" wrapText="1"/>
    </xf>
    <xf numFmtId="7" fontId="39" fillId="0" borderId="9" xfId="3" applyNumberFormat="1" applyFont="1" applyFill="1" applyBorder="1" applyAlignment="1">
      <alignment horizontal="right" vertical="top" wrapText="1"/>
    </xf>
    <xf numFmtId="7" fontId="41" fillId="0" borderId="9" xfId="3" applyNumberFormat="1" applyFont="1" applyFill="1" applyBorder="1" applyAlignment="1">
      <alignment horizontal="right" vertical="top" wrapText="1"/>
    </xf>
    <xf numFmtId="0" fontId="34" fillId="0" borderId="0" xfId="3" applyFont="1" applyFill="1" applyBorder="1" applyAlignment="1">
      <alignment horizontal="left" wrapText="1"/>
    </xf>
    <xf numFmtId="0" fontId="33" fillId="0" borderId="0" xfId="3" applyFont="1" applyFill="1" applyBorder="1" applyAlignment="1">
      <alignment horizontal="right" vertical="center" wrapText="1"/>
    </xf>
    <xf numFmtId="0" fontId="35" fillId="0" borderId="0" xfId="3" applyFont="1" applyFill="1" applyBorder="1" applyAlignment="1">
      <alignment horizontal="center" wrapText="1"/>
    </xf>
    <xf numFmtId="0" fontId="29" fillId="0" borderId="0" xfId="3" applyFont="1" applyFill="1" applyBorder="1" applyAlignment="1">
      <alignment horizontal="center" vertical="top" wrapText="1"/>
    </xf>
    <xf numFmtId="0" fontId="30" fillId="0" borderId="0" xfId="3" applyFont="1" applyFill="1" applyBorder="1" applyAlignment="1">
      <alignment horizontal="left" vertical="top" wrapText="1"/>
    </xf>
    <xf numFmtId="0" fontId="31" fillId="0" borderId="0" xfId="3" applyFont="1" applyFill="1" applyBorder="1" applyAlignment="1">
      <alignment horizontal="center" vertical="top" wrapText="1"/>
    </xf>
    <xf numFmtId="0" fontId="32" fillId="0" borderId="0" xfId="3" applyFont="1" applyFill="1" applyBorder="1" applyAlignment="1">
      <alignment horizontal="center" vertical="top" wrapText="1"/>
    </xf>
    <xf numFmtId="0" fontId="33" fillId="0" borderId="0" xfId="3" applyFont="1" applyFill="1" applyBorder="1" applyAlignment="1">
      <alignment horizontal="left" vertical="center" wrapText="1"/>
    </xf>
    <xf numFmtId="0" fontId="30" fillId="0" borderId="11" xfId="3" applyFont="1" applyFill="1" applyBorder="1" applyAlignment="1">
      <alignment horizontal="left" vertical="top" wrapText="1"/>
    </xf>
  </cellXfs>
  <cellStyles count="5">
    <cellStyle name="Normal" xfId="0" builtinId="0"/>
    <cellStyle name="Normal 2" xfId="2"/>
    <cellStyle name="Normal 2 2" xfId="1"/>
    <cellStyle name="Normal 3" xfId="3"/>
    <cellStyle name="Normal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491490</xdr:colOff>
      <xdr:row>2</xdr:row>
      <xdr:rowOff>28575</xdr:rowOff>
    </xdr:from>
    <xdr:to>
      <xdr:col>11</xdr:col>
      <xdr:colOff>510540</xdr:colOff>
      <xdr:row>3</xdr:row>
      <xdr:rowOff>104775</xdr:rowOff>
    </xdr:to>
    <xdr:sp macro="" textlink="">
      <xdr:nvSpPr>
        <xdr:cNvPr id="2" name="2 Rectángulo redondead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10673715" y="352425"/>
          <a:ext cx="971550" cy="276225"/>
        </a:xfrm>
        <a:prstGeom prst="round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s-MX" sz="1600" b="1">
            <a:ln w="3175">
              <a:noFill/>
            </a:ln>
            <a:latin typeface="Arial Narrow" pitchFamily="34" charset="0"/>
          </a:endParaRPr>
        </a:p>
        <a:p>
          <a:pPr algn="ctr"/>
          <a:r>
            <a:rPr lang="es-MX" sz="1400" b="1">
              <a:ln w="3175">
                <a:noFill/>
              </a:ln>
              <a:latin typeface="Arial Narrow" pitchFamily="34" charset="0"/>
            </a:rPr>
            <a:t>FR-01</a:t>
          </a:r>
        </a:p>
        <a:p>
          <a:pPr algn="ctr"/>
          <a:endParaRPr lang="es-MX" sz="1600" b="1">
            <a:ln w="3175">
              <a:noFill/>
            </a:ln>
            <a:latin typeface="Arial Narrow" pitchFamily="34" charset="0"/>
          </a:endParaRPr>
        </a:p>
      </xdr:txBody>
    </xdr:sp>
    <xdr:clientData/>
  </xdr:twoCellAnchor>
  <xdr:twoCellAnchor editAs="oneCell">
    <xdr:from>
      <xdr:col>0</xdr:col>
      <xdr:colOff>835270</xdr:colOff>
      <xdr:row>0</xdr:row>
      <xdr:rowOff>109904</xdr:rowOff>
    </xdr:from>
    <xdr:to>
      <xdr:col>2</xdr:col>
      <xdr:colOff>205155</xdr:colOff>
      <xdr:row>7</xdr:row>
      <xdr:rowOff>27192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5270" y="109904"/>
          <a:ext cx="2139462" cy="123613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5</xdr:col>
      <xdr:colOff>0</xdr:colOff>
      <xdr:row>6</xdr:row>
      <xdr:rowOff>0</xdr:rowOff>
    </xdr:to>
    <xdr:pic>
      <xdr:nvPicPr>
        <xdr:cNvPr id="2" name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19075"/>
          <a:ext cx="2600325" cy="4667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8</xdr:col>
      <xdr:colOff>0</xdr:colOff>
      <xdr:row>7</xdr:row>
      <xdr:rowOff>0</xdr:rowOff>
    </xdr:to>
    <xdr:pic>
      <xdr:nvPicPr>
        <xdr:cNvPr id="2" name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7175" y="228600"/>
          <a:ext cx="733425" cy="7048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22"/>
  <sheetViews>
    <sheetView tabSelected="1" view="pageBreakPreview" zoomScale="130" zoomScaleNormal="100" zoomScaleSheetLayoutView="130" workbookViewId="0">
      <selection sqref="A1:L58"/>
    </sheetView>
  </sheetViews>
  <sheetFormatPr baseColWidth="10" defaultRowHeight="12.75" x14ac:dyDescent="0.2"/>
  <cols>
    <col min="1" max="1" width="30.7109375" style="1" customWidth="1"/>
    <col min="2" max="2" width="10.7109375" style="1" customWidth="1"/>
    <col min="3" max="3" width="13.7109375" style="1" customWidth="1"/>
    <col min="4" max="4" width="12.7109375" style="1" customWidth="1"/>
    <col min="5" max="5" width="11.85546875" style="1" customWidth="1"/>
    <col min="6" max="6" width="6" style="1" customWidth="1"/>
    <col min="7" max="7" width="12.7109375" style="1" customWidth="1"/>
    <col min="8" max="9" width="13.7109375" style="1" customWidth="1"/>
    <col min="10" max="10" width="17.42578125" style="1" customWidth="1"/>
    <col min="11" max="11" width="14.28515625" style="1" customWidth="1"/>
    <col min="12" max="12" width="8.28515625" style="1" customWidth="1"/>
    <col min="13" max="13" width="11.42578125" style="1"/>
    <col min="14" max="14" width="12.7109375" customWidth="1"/>
  </cols>
  <sheetData>
    <row r="1" spans="1:14" ht="25.5" customHeight="1" x14ac:dyDescent="0.2"/>
    <row r="2" spans="1:14" ht="7.5" customHeight="1" x14ac:dyDescent="0.2"/>
    <row r="3" spans="1:14" ht="15.75" x14ac:dyDescent="0.25">
      <c r="A3" s="83" t="s">
        <v>84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</row>
    <row r="4" spans="1:14" ht="7.5" customHeight="1" x14ac:dyDescent="0.25">
      <c r="A4" s="59"/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</row>
    <row r="5" spans="1:14" ht="15.75" x14ac:dyDescent="0.25">
      <c r="A5" s="83" t="s">
        <v>0</v>
      </c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</row>
    <row r="6" spans="1:14" ht="15.75" x14ac:dyDescent="0.25">
      <c r="A6" s="37"/>
      <c r="B6" s="37"/>
      <c r="C6" s="37"/>
      <c r="D6" s="83" t="s">
        <v>1863</v>
      </c>
      <c r="E6" s="83"/>
      <c r="F6" s="83"/>
      <c r="G6" s="83"/>
      <c r="H6" s="37"/>
      <c r="I6" s="37"/>
      <c r="J6" s="37"/>
      <c r="K6" s="37"/>
      <c r="L6" s="37"/>
    </row>
    <row r="7" spans="1:14" ht="16.5" x14ac:dyDescent="0.3">
      <c r="A7" s="84" t="s">
        <v>112</v>
      </c>
      <c r="B7" s="84"/>
      <c r="C7" s="84"/>
      <c r="D7" s="84"/>
      <c r="E7" s="84"/>
      <c r="F7" s="84"/>
      <c r="G7" s="84"/>
      <c r="H7" s="84"/>
      <c r="I7" s="84"/>
      <c r="J7" s="84"/>
      <c r="K7" s="84"/>
      <c r="L7" s="84"/>
      <c r="M7" s="2"/>
    </row>
    <row r="8" spans="1:14" ht="26.25" customHeight="1" x14ac:dyDescent="0.3">
      <c r="A8" s="42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2"/>
    </row>
    <row r="9" spans="1:14" ht="15.75" x14ac:dyDescent="0.25">
      <c r="A9" s="3" t="s">
        <v>1</v>
      </c>
      <c r="B9" s="4"/>
      <c r="C9" s="4"/>
      <c r="D9" s="37"/>
      <c r="E9" s="37"/>
      <c r="F9" s="37"/>
      <c r="G9" s="37"/>
      <c r="H9" s="37"/>
      <c r="I9" s="37"/>
      <c r="J9" s="37"/>
      <c r="K9" s="37"/>
      <c r="L9" s="37"/>
    </row>
    <row r="10" spans="1:14" x14ac:dyDescent="0.2">
      <c r="B10" s="5"/>
      <c r="C10" s="5"/>
      <c r="D10" s="5"/>
    </row>
    <row r="11" spans="1:14" ht="13.5" x14ac:dyDescent="0.25">
      <c r="C11" s="85" t="s">
        <v>2</v>
      </c>
      <c r="D11" s="85"/>
      <c r="E11" s="86"/>
      <c r="F11" s="86"/>
      <c r="G11" s="86"/>
      <c r="H11" s="85" t="s">
        <v>3</v>
      </c>
      <c r="I11" s="85"/>
      <c r="J11" s="85"/>
      <c r="K11" s="85"/>
    </row>
    <row r="12" spans="1:14" ht="13.5" x14ac:dyDescent="0.25">
      <c r="A12" s="87" t="s">
        <v>4</v>
      </c>
      <c r="B12" s="89" t="s">
        <v>5</v>
      </c>
      <c r="C12" s="89" t="s">
        <v>6</v>
      </c>
      <c r="D12" s="89" t="s">
        <v>7</v>
      </c>
      <c r="E12" s="90" t="s">
        <v>8</v>
      </c>
      <c r="F12" s="90" t="s">
        <v>9</v>
      </c>
      <c r="G12" s="87" t="s">
        <v>10</v>
      </c>
      <c r="H12" s="90" t="s">
        <v>11</v>
      </c>
      <c r="I12" s="90" t="s">
        <v>12</v>
      </c>
      <c r="J12" s="90" t="s">
        <v>13</v>
      </c>
      <c r="K12" s="90" t="s">
        <v>14</v>
      </c>
      <c r="L12" s="43" t="s">
        <v>15</v>
      </c>
    </row>
    <row r="13" spans="1:14" ht="50.25" customHeight="1" x14ac:dyDescent="0.2">
      <c r="A13" s="88"/>
      <c r="B13" s="89"/>
      <c r="C13" s="89"/>
      <c r="D13" s="89"/>
      <c r="E13" s="90"/>
      <c r="F13" s="90"/>
      <c r="G13" s="88"/>
      <c r="H13" s="90"/>
      <c r="I13" s="90"/>
      <c r="J13" s="90"/>
      <c r="K13" s="90"/>
      <c r="L13" s="6" t="s">
        <v>16</v>
      </c>
    </row>
    <row r="14" spans="1:14" ht="13.5" x14ac:dyDescent="0.25">
      <c r="A14" s="7" t="s">
        <v>17</v>
      </c>
      <c r="B14" s="44">
        <f>SUM(B16:B19)</f>
        <v>141401151.52000004</v>
      </c>
      <c r="C14" s="8">
        <f>SUM(C16:C21)</f>
        <v>141401151.52000004</v>
      </c>
      <c r="D14" s="8">
        <v>59889.25</v>
      </c>
      <c r="E14" s="8">
        <v>137054062.19999999</v>
      </c>
      <c r="F14" s="9">
        <f>E14/C14</f>
        <v>0.96925704442099125</v>
      </c>
      <c r="G14" s="10">
        <f>C14-E14</f>
        <v>4347089.3200000525</v>
      </c>
      <c r="H14" s="10">
        <v>2463656.25</v>
      </c>
      <c r="I14" s="10">
        <f>+'Papel de trabajo'!B8</f>
        <v>347177.9</v>
      </c>
      <c r="J14" s="10">
        <f>+'Papel de trabajo'!C7</f>
        <v>460503.17</v>
      </c>
      <c r="K14" s="10">
        <f>H14+I14-J14</f>
        <v>2350330.98</v>
      </c>
      <c r="L14" s="9">
        <f>E14/B14</f>
        <v>0.96925704442099125</v>
      </c>
      <c r="N14" s="55"/>
    </row>
    <row r="15" spans="1:14" ht="13.5" x14ac:dyDescent="0.25">
      <c r="A15" s="7"/>
      <c r="B15" s="44"/>
      <c r="C15" s="8"/>
      <c r="D15" s="8"/>
      <c r="E15" s="8"/>
      <c r="F15" s="9"/>
      <c r="G15" s="10"/>
      <c r="H15" s="10"/>
      <c r="I15" s="10"/>
      <c r="J15" s="10"/>
      <c r="K15" s="10"/>
      <c r="L15" s="9"/>
    </row>
    <row r="16" spans="1:14" ht="13.5" x14ac:dyDescent="0.25">
      <c r="A16" s="11" t="s">
        <v>18</v>
      </c>
      <c r="B16" s="44">
        <v>97938885.010000005</v>
      </c>
      <c r="C16" s="44">
        <v>97938885.010000005</v>
      </c>
      <c r="D16" s="8"/>
      <c r="E16" s="8"/>
      <c r="F16" s="9"/>
      <c r="G16" s="10"/>
      <c r="H16" s="10"/>
      <c r="I16" s="10"/>
      <c r="J16" s="10"/>
      <c r="K16" s="10"/>
      <c r="L16" s="9"/>
    </row>
    <row r="17" spans="1:14" ht="13.5" x14ac:dyDescent="0.25">
      <c r="A17" s="11" t="s">
        <v>19</v>
      </c>
      <c r="B17" s="44">
        <v>37499101.159999996</v>
      </c>
      <c r="C17" s="44">
        <v>37499101.159999996</v>
      </c>
      <c r="D17" s="8"/>
      <c r="E17" s="8"/>
      <c r="F17" s="9"/>
      <c r="G17" s="10"/>
      <c r="H17" s="10"/>
      <c r="I17" s="10"/>
      <c r="J17" s="10"/>
      <c r="K17" s="10"/>
      <c r="L17" s="9"/>
    </row>
    <row r="18" spans="1:14" ht="13.5" x14ac:dyDescent="0.25">
      <c r="A18" s="11" t="s">
        <v>20</v>
      </c>
      <c r="B18" s="44">
        <v>4250170.2699999996</v>
      </c>
      <c r="C18" s="44">
        <v>4250170.2699999996</v>
      </c>
      <c r="D18" s="8"/>
      <c r="E18" s="8"/>
      <c r="F18" s="9"/>
      <c r="G18" s="10"/>
      <c r="H18" s="10"/>
      <c r="I18" s="10"/>
      <c r="J18" s="10"/>
      <c r="K18" s="10"/>
      <c r="L18" s="9"/>
    </row>
    <row r="19" spans="1:14" ht="13.5" x14ac:dyDescent="0.25">
      <c r="A19" s="11" t="s">
        <v>21</v>
      </c>
      <c r="B19" s="44">
        <v>1712995.08</v>
      </c>
      <c r="C19" s="44">
        <v>1712995.08</v>
      </c>
      <c r="D19" s="8"/>
      <c r="E19" s="8"/>
      <c r="F19" s="9"/>
      <c r="G19" s="10"/>
      <c r="H19" s="10"/>
      <c r="I19" s="10"/>
      <c r="J19" s="10"/>
      <c r="K19" s="10"/>
      <c r="L19" s="9"/>
    </row>
    <row r="20" spans="1:14" ht="13.5" x14ac:dyDescent="0.25">
      <c r="A20" s="11" t="s">
        <v>22</v>
      </c>
      <c r="B20" s="44"/>
      <c r="C20" s="44"/>
      <c r="D20" s="8"/>
      <c r="E20" s="8"/>
      <c r="F20" s="9"/>
      <c r="G20" s="10"/>
      <c r="H20" s="10"/>
      <c r="I20" s="10"/>
      <c r="J20" s="10"/>
      <c r="K20" s="10"/>
      <c r="L20" s="9"/>
    </row>
    <row r="21" spans="1:14" ht="13.5" x14ac:dyDescent="0.25">
      <c r="A21" s="11" t="s">
        <v>23</v>
      </c>
      <c r="B21" s="44"/>
      <c r="C21" s="44"/>
      <c r="D21" s="8"/>
      <c r="E21" s="8"/>
      <c r="F21" s="9"/>
      <c r="G21" s="10"/>
      <c r="H21" s="10"/>
      <c r="I21" s="10"/>
      <c r="J21" s="10"/>
      <c r="K21" s="10"/>
      <c r="L21" s="9"/>
    </row>
    <row r="22" spans="1:14" ht="13.5" x14ac:dyDescent="0.25">
      <c r="A22" s="11"/>
      <c r="B22" s="44"/>
      <c r="C22" s="44"/>
      <c r="D22" s="8"/>
      <c r="E22" s="8"/>
      <c r="F22" s="9"/>
      <c r="G22" s="10"/>
      <c r="H22" s="10"/>
      <c r="I22" s="10"/>
      <c r="J22" s="10"/>
      <c r="K22" s="10"/>
      <c r="L22" s="9"/>
    </row>
    <row r="23" spans="1:14" ht="13.5" x14ac:dyDescent="0.25">
      <c r="A23" s="11" t="s">
        <v>85</v>
      </c>
      <c r="B23" s="44">
        <v>82633325.689999998</v>
      </c>
      <c r="C23" s="44">
        <v>82633325.689999998</v>
      </c>
      <c r="D23" s="8">
        <v>43434.96</v>
      </c>
      <c r="E23" s="44">
        <v>82676760.329999998</v>
      </c>
      <c r="F23" s="9">
        <f t="shared" ref="F23:F30" si="0">E23/C23</f>
        <v>1.0005256310288533</v>
      </c>
      <c r="G23" s="10">
        <f t="shared" ref="G23:G33" si="1">C23-E23</f>
        <v>-43434.640000000596</v>
      </c>
      <c r="H23" s="10">
        <v>2780.82</v>
      </c>
      <c r="I23" s="10"/>
      <c r="J23" s="10">
        <f>+'Papel de trabajo'!C13</f>
        <v>1014726.66</v>
      </c>
      <c r="K23" s="10">
        <f>H23+I23-J23</f>
        <v>-1011945.8400000001</v>
      </c>
      <c r="L23" s="9">
        <f t="shared" ref="L23:L30" si="2">E23/B23</f>
        <v>1.0005256310288533</v>
      </c>
      <c r="N23" s="55"/>
    </row>
    <row r="24" spans="1:14" ht="13.5" x14ac:dyDescent="0.25">
      <c r="A24" s="11" t="s">
        <v>86</v>
      </c>
      <c r="B24" s="44">
        <v>24990931.73</v>
      </c>
      <c r="C24" s="44">
        <v>24990931.73</v>
      </c>
      <c r="D24" s="8">
        <v>1072.3599999999999</v>
      </c>
      <c r="E24" s="44">
        <v>24992003.18</v>
      </c>
      <c r="F24" s="9">
        <f t="shared" si="0"/>
        <v>1.0000428735515576</v>
      </c>
      <c r="G24" s="10">
        <f t="shared" si="1"/>
        <v>-1071.4499999992549</v>
      </c>
      <c r="H24" s="10">
        <v>34445.17</v>
      </c>
      <c r="I24" s="10"/>
      <c r="J24" s="10">
        <f>+'Papel de trabajo'!C18</f>
        <v>560267.93000000005</v>
      </c>
      <c r="K24" s="10">
        <f t="shared" ref="K24:K32" si="3">H24+I24-J24</f>
        <v>-525822.76</v>
      </c>
      <c r="L24" s="9">
        <f t="shared" si="2"/>
        <v>1.0000428735515576</v>
      </c>
      <c r="N24" s="55"/>
    </row>
    <row r="25" spans="1:14" ht="13.5" x14ac:dyDescent="0.25">
      <c r="A25" s="11" t="s">
        <v>87</v>
      </c>
      <c r="B25" s="44">
        <v>2648188.52</v>
      </c>
      <c r="C25" s="44">
        <v>2648188.52</v>
      </c>
      <c r="D25" s="8">
        <v>539.79</v>
      </c>
      <c r="E25" s="44">
        <v>2648726.81</v>
      </c>
      <c r="F25" s="9">
        <f t="shared" si="0"/>
        <v>1.0002032672507772</v>
      </c>
      <c r="G25" s="10">
        <f t="shared" si="1"/>
        <v>-538.29000000003725</v>
      </c>
      <c r="H25" s="10">
        <v>5793.33</v>
      </c>
      <c r="I25" s="10"/>
      <c r="J25" s="10">
        <f>+'Papel de trabajo'!C22</f>
        <v>52373.5</v>
      </c>
      <c r="K25" s="10">
        <f t="shared" si="3"/>
        <v>-46580.17</v>
      </c>
      <c r="L25" s="9">
        <f t="shared" si="2"/>
        <v>1.0002032672507772</v>
      </c>
      <c r="N25" s="55"/>
    </row>
    <row r="26" spans="1:14" ht="13.5" x14ac:dyDescent="0.25">
      <c r="A26" s="11" t="s">
        <v>88</v>
      </c>
      <c r="B26" s="44">
        <v>1506913.59</v>
      </c>
      <c r="C26" s="44">
        <v>1506913.59</v>
      </c>
      <c r="D26" s="8">
        <v>23.52</v>
      </c>
      <c r="E26" s="44">
        <v>1497603.92</v>
      </c>
      <c r="F26" s="9">
        <f t="shared" si="0"/>
        <v>0.9938220279770652</v>
      </c>
      <c r="G26" s="10">
        <f t="shared" si="1"/>
        <v>9309.6700000001583</v>
      </c>
      <c r="H26" s="10">
        <v>9330.07</v>
      </c>
      <c r="I26" s="10"/>
      <c r="J26" s="10">
        <f>+'Papel de trabajo'!C26</f>
        <v>21367</v>
      </c>
      <c r="K26" s="10">
        <f t="shared" si="3"/>
        <v>-12036.93</v>
      </c>
      <c r="L26" s="9">
        <f t="shared" si="2"/>
        <v>0.9938220279770652</v>
      </c>
      <c r="N26" s="55"/>
    </row>
    <row r="27" spans="1:14" ht="13.5" x14ac:dyDescent="0.25">
      <c r="A27" s="11" t="s">
        <v>89</v>
      </c>
      <c r="B27" s="44">
        <v>2087153.37</v>
      </c>
      <c r="C27" s="44">
        <v>2087153.37</v>
      </c>
      <c r="D27" s="8">
        <v>2105.2399999999998</v>
      </c>
      <c r="E27" s="44">
        <v>2074829.92</v>
      </c>
      <c r="F27" s="9">
        <f t="shared" si="0"/>
        <v>0.99409557046591157</v>
      </c>
      <c r="G27" s="10">
        <f t="shared" si="1"/>
        <v>12323.450000000186</v>
      </c>
      <c r="H27" s="10">
        <v>12920.52</v>
      </c>
      <c r="I27" s="10"/>
      <c r="J27" s="10">
        <f>+'Papel de trabajo'!C30</f>
        <v>30247</v>
      </c>
      <c r="K27" s="10">
        <f t="shared" si="3"/>
        <v>-17326.48</v>
      </c>
      <c r="L27" s="9">
        <f t="shared" si="2"/>
        <v>0.99409557046591157</v>
      </c>
      <c r="N27" s="55"/>
    </row>
    <row r="28" spans="1:14" ht="13.5" x14ac:dyDescent="0.25">
      <c r="A28" s="11" t="s">
        <v>90</v>
      </c>
      <c r="B28" s="44">
        <v>9330578</v>
      </c>
      <c r="C28" s="44">
        <v>9330578</v>
      </c>
      <c r="D28" s="8">
        <v>174.18</v>
      </c>
      <c r="E28" s="44">
        <v>9330752.1699999999</v>
      </c>
      <c r="F28" s="9">
        <f t="shared" si="0"/>
        <v>1.0000186665820703</v>
      </c>
      <c r="G28" s="10">
        <f t="shared" si="1"/>
        <v>-174.16999999992549</v>
      </c>
      <c r="H28" s="10">
        <v>4529.8999999999996</v>
      </c>
      <c r="I28" s="10"/>
      <c r="J28" s="10">
        <f>+'Papel de trabajo'!C36</f>
        <v>1626</v>
      </c>
      <c r="K28" s="10">
        <f t="shared" si="3"/>
        <v>2903.8999999999996</v>
      </c>
      <c r="L28" s="9">
        <f t="shared" si="2"/>
        <v>1.0000186665820703</v>
      </c>
      <c r="N28" s="55"/>
    </row>
    <row r="29" spans="1:14" ht="13.5" x14ac:dyDescent="0.25">
      <c r="A29" s="11" t="s">
        <v>97</v>
      </c>
      <c r="B29" s="44">
        <v>211384.9</v>
      </c>
      <c r="C29" s="44">
        <v>211384.9</v>
      </c>
      <c r="D29" s="8">
        <v>111.07</v>
      </c>
      <c r="E29" s="44">
        <v>180246.67</v>
      </c>
      <c r="F29" s="9">
        <f t="shared" si="0"/>
        <v>0.85269416121965202</v>
      </c>
      <c r="G29" s="10">
        <f t="shared" si="1"/>
        <v>31138.229999999981</v>
      </c>
      <c r="H29" s="10">
        <v>31248.76</v>
      </c>
      <c r="I29" s="10"/>
      <c r="J29" s="10">
        <f>+'Papel de trabajo'!C40</f>
        <v>0</v>
      </c>
      <c r="K29" s="10">
        <f t="shared" si="3"/>
        <v>31248.76</v>
      </c>
      <c r="L29" s="9">
        <f t="shared" si="2"/>
        <v>0.85269416121965202</v>
      </c>
      <c r="N29" s="55"/>
    </row>
    <row r="30" spans="1:14" ht="13.5" x14ac:dyDescent="0.25">
      <c r="A30" s="11" t="s">
        <v>98</v>
      </c>
      <c r="B30" s="44">
        <v>1573275.3</v>
      </c>
      <c r="C30" s="44">
        <v>1573275.3</v>
      </c>
      <c r="D30" s="8">
        <v>2633.41</v>
      </c>
      <c r="E30" s="44">
        <v>1563048.97</v>
      </c>
      <c r="F30" s="9">
        <f t="shared" si="0"/>
        <v>0.99349997422574421</v>
      </c>
      <c r="G30" s="10">
        <f t="shared" si="1"/>
        <v>10226.330000000075</v>
      </c>
      <c r="H30" s="10">
        <v>11972.61</v>
      </c>
      <c r="I30" s="10"/>
      <c r="J30" s="10">
        <f>+'Papel de trabajo'!C47</f>
        <v>8999</v>
      </c>
      <c r="K30" s="10">
        <f>H30+I30-J30</f>
        <v>2973.6100000000006</v>
      </c>
      <c r="L30" s="9">
        <f t="shared" si="2"/>
        <v>0.99349997422574421</v>
      </c>
      <c r="N30" s="55"/>
    </row>
    <row r="31" spans="1:14" ht="13.5" x14ac:dyDescent="0.25">
      <c r="A31" s="11" t="s">
        <v>103</v>
      </c>
      <c r="B31" s="44">
        <v>0</v>
      </c>
      <c r="C31" s="44">
        <v>0</v>
      </c>
      <c r="D31" s="8">
        <v>0</v>
      </c>
      <c r="E31" s="44">
        <v>0</v>
      </c>
      <c r="F31" s="9">
        <v>0</v>
      </c>
      <c r="G31" s="10">
        <f t="shared" si="1"/>
        <v>0</v>
      </c>
      <c r="H31" s="10">
        <v>0</v>
      </c>
      <c r="I31" s="10"/>
      <c r="J31" s="10"/>
      <c r="K31" s="10">
        <f t="shared" si="3"/>
        <v>0</v>
      </c>
      <c r="L31" s="9">
        <v>0</v>
      </c>
      <c r="N31" s="55"/>
    </row>
    <row r="32" spans="1:14" ht="13.5" x14ac:dyDescent="0.25">
      <c r="A32" s="11" t="s">
        <v>106</v>
      </c>
      <c r="B32" s="44">
        <v>18.899999999999999</v>
      </c>
      <c r="C32" s="44">
        <v>18.899999999999999</v>
      </c>
      <c r="D32" s="8">
        <v>0</v>
      </c>
      <c r="E32" s="44">
        <v>0</v>
      </c>
      <c r="F32" s="9">
        <v>0</v>
      </c>
      <c r="G32" s="10">
        <f t="shared" si="1"/>
        <v>18.899999999999999</v>
      </c>
      <c r="H32" s="10">
        <v>0</v>
      </c>
      <c r="I32" s="10"/>
      <c r="J32" s="10"/>
      <c r="K32" s="10">
        <f t="shared" si="3"/>
        <v>0</v>
      </c>
      <c r="L32" s="9"/>
      <c r="N32" s="55"/>
    </row>
    <row r="33" spans="1:14" ht="13.5" x14ac:dyDescent="0.25">
      <c r="A33" s="11" t="s">
        <v>1766</v>
      </c>
      <c r="B33" s="44">
        <v>3562631</v>
      </c>
      <c r="C33" s="44">
        <v>3562631</v>
      </c>
      <c r="D33" s="8">
        <v>68.900000000000006</v>
      </c>
      <c r="E33" s="44">
        <v>3219708</v>
      </c>
      <c r="F33" s="9">
        <v>0</v>
      </c>
      <c r="G33" s="10">
        <f t="shared" si="1"/>
        <v>342923</v>
      </c>
      <c r="H33" s="10">
        <v>8770.9</v>
      </c>
      <c r="I33" s="10"/>
      <c r="J33" s="10"/>
      <c r="K33" s="10"/>
      <c r="L33" s="9"/>
      <c r="N33" s="55"/>
    </row>
    <row r="34" spans="1:14" ht="13.5" x14ac:dyDescent="0.25">
      <c r="A34" s="11"/>
      <c r="B34" s="44"/>
      <c r="C34" s="44"/>
      <c r="D34" s="8"/>
      <c r="E34" s="44"/>
      <c r="F34" s="9"/>
      <c r="G34" s="10"/>
      <c r="H34" s="10"/>
      <c r="I34" s="10"/>
      <c r="J34" s="10"/>
      <c r="K34" s="10"/>
      <c r="L34" s="9"/>
      <c r="N34" s="55"/>
    </row>
    <row r="35" spans="1:14" ht="13.5" x14ac:dyDescent="0.25">
      <c r="A35" s="11" t="s">
        <v>91</v>
      </c>
      <c r="B35" s="44">
        <v>15770306</v>
      </c>
      <c r="C35" s="44">
        <v>15770306</v>
      </c>
      <c r="D35" s="8">
        <v>91397.91</v>
      </c>
      <c r="E35" s="44">
        <v>15770306</v>
      </c>
      <c r="F35" s="9">
        <f t="shared" ref="F35:F36" si="4">E35/C35</f>
        <v>1</v>
      </c>
      <c r="G35" s="10">
        <f>C35-E35</f>
        <v>0</v>
      </c>
      <c r="H35" s="10">
        <v>0</v>
      </c>
      <c r="I35" s="10"/>
      <c r="J35" s="10">
        <f>+'Papel de trabajo'!C51</f>
        <v>113064.67</v>
      </c>
      <c r="K35" s="10">
        <f t="shared" ref="K35:K36" si="5">H35+I35-J35</f>
        <v>-113064.67</v>
      </c>
      <c r="L35" s="9">
        <f>E35/B35</f>
        <v>1</v>
      </c>
      <c r="N35" s="55"/>
    </row>
    <row r="36" spans="1:14" ht="13.5" x14ac:dyDescent="0.25">
      <c r="A36" s="11" t="s">
        <v>92</v>
      </c>
      <c r="B36" s="44">
        <v>56207650</v>
      </c>
      <c r="C36" s="44">
        <v>56207650</v>
      </c>
      <c r="D36" s="8">
        <v>1215</v>
      </c>
      <c r="E36" s="44">
        <v>56207650</v>
      </c>
      <c r="F36" s="9">
        <f t="shared" si="4"/>
        <v>1</v>
      </c>
      <c r="G36" s="10">
        <v>10933.1</v>
      </c>
      <c r="H36" s="10">
        <v>10933.1</v>
      </c>
      <c r="I36" s="10"/>
      <c r="J36" s="10">
        <f>+'Papel de trabajo'!C55</f>
        <v>465133.36</v>
      </c>
      <c r="K36" s="10">
        <f t="shared" si="5"/>
        <v>-454200.26</v>
      </c>
      <c r="L36" s="9">
        <f>E36/B36</f>
        <v>1</v>
      </c>
      <c r="N36" s="55"/>
    </row>
    <row r="37" spans="1:14" ht="13.5" x14ac:dyDescent="0.25">
      <c r="A37" s="11"/>
      <c r="B37" s="44"/>
      <c r="C37" s="44"/>
      <c r="D37" s="8"/>
      <c r="E37" s="44"/>
      <c r="F37" s="9"/>
      <c r="G37" s="10"/>
      <c r="H37" s="10"/>
      <c r="I37" s="10"/>
      <c r="J37" s="10"/>
      <c r="K37" s="10"/>
      <c r="L37" s="9"/>
      <c r="N37" s="55"/>
    </row>
    <row r="38" spans="1:14" ht="13.5" x14ac:dyDescent="0.25">
      <c r="A38" s="11" t="s">
        <v>93</v>
      </c>
      <c r="B38" s="44">
        <v>1065578.6399999999</v>
      </c>
      <c r="C38" s="44">
        <v>1065578.6399999999</v>
      </c>
      <c r="D38" s="8">
        <v>470.12</v>
      </c>
      <c r="E38" s="44">
        <v>1066048.76</v>
      </c>
      <c r="F38" s="9">
        <f t="shared" ref="F38:F39" si="6">E38/C38</f>
        <v>1.0004411875223025</v>
      </c>
      <c r="G38" s="10">
        <f t="shared" ref="G38:G39" si="7">C38-E38</f>
        <v>-470.12000000011176</v>
      </c>
      <c r="H38" s="10">
        <v>363.62</v>
      </c>
      <c r="I38" s="10"/>
      <c r="J38" s="10">
        <f>+'Papel de trabajo'!C33</f>
        <v>9647.0400000000009</v>
      </c>
      <c r="K38" s="10">
        <f t="shared" ref="K38:K39" si="8">H38+I38-J38</f>
        <v>-9283.42</v>
      </c>
      <c r="L38" s="9">
        <f>E38/B38</f>
        <v>1.0004411875223025</v>
      </c>
      <c r="N38" s="55"/>
    </row>
    <row r="39" spans="1:14" ht="13.5" x14ac:dyDescent="0.25">
      <c r="A39" s="11" t="s">
        <v>94</v>
      </c>
      <c r="B39" s="44">
        <v>144234.6</v>
      </c>
      <c r="C39" s="44">
        <v>144234.6</v>
      </c>
      <c r="D39" s="8">
        <v>63.47</v>
      </c>
      <c r="E39" s="44">
        <v>131794.71</v>
      </c>
      <c r="F39" s="9">
        <f t="shared" si="6"/>
        <v>0.91375238673660819</v>
      </c>
      <c r="G39" s="10">
        <f t="shared" si="7"/>
        <v>12439.890000000014</v>
      </c>
      <c r="H39" s="10">
        <v>12502.7</v>
      </c>
      <c r="I39" s="10"/>
      <c r="J39" s="10">
        <f>+'Papel de trabajo'!C63</f>
        <v>0</v>
      </c>
      <c r="K39" s="10">
        <f t="shared" si="8"/>
        <v>12502.7</v>
      </c>
      <c r="L39" s="9">
        <f>E39/B39</f>
        <v>0.91375238673660819</v>
      </c>
      <c r="N39" s="55"/>
    </row>
    <row r="40" spans="1:14" ht="13.5" x14ac:dyDescent="0.25">
      <c r="A40" s="11"/>
      <c r="B40" s="8"/>
      <c r="C40" s="8"/>
      <c r="D40" s="8"/>
      <c r="E40" s="44"/>
      <c r="F40" s="9"/>
      <c r="G40" s="10"/>
      <c r="H40" s="10"/>
      <c r="I40" s="10"/>
      <c r="J40" s="10"/>
      <c r="K40" s="10"/>
      <c r="L40" s="9"/>
    </row>
    <row r="41" spans="1:14" ht="13.5" x14ac:dyDescent="0.25">
      <c r="A41" s="11"/>
      <c r="B41" s="8"/>
      <c r="C41" s="8"/>
      <c r="D41" s="8"/>
      <c r="E41" s="8"/>
      <c r="F41" s="9"/>
      <c r="G41" s="10"/>
      <c r="H41" s="10"/>
      <c r="I41" s="10"/>
      <c r="J41" s="10"/>
      <c r="K41" s="10"/>
      <c r="L41" s="9"/>
    </row>
    <row r="42" spans="1:14" ht="13.5" x14ac:dyDescent="0.25">
      <c r="A42" s="12" t="s">
        <v>24</v>
      </c>
      <c r="B42" s="13">
        <f>SUM(B16:B41)</f>
        <v>343133321.76000011</v>
      </c>
      <c r="C42" s="13">
        <f>SUM(C16:C41)</f>
        <v>343133321.76000011</v>
      </c>
      <c r="D42" s="13">
        <f>SUM(D14:D41)</f>
        <v>203199.18</v>
      </c>
      <c r="E42" s="13">
        <f>SUM(E14:E41)</f>
        <v>338413541.63999993</v>
      </c>
      <c r="F42" s="56">
        <f>E42/B42</f>
        <v>0.98624505455841049</v>
      </c>
      <c r="G42" s="13">
        <f>SUM(G14:G41)</f>
        <v>4730713.2200000528</v>
      </c>
      <c r="H42" s="13">
        <f t="shared" ref="H42:J42" si="9">SUM(H14:H41)</f>
        <v>2609247.7499999995</v>
      </c>
      <c r="I42" s="13">
        <f t="shared" si="9"/>
        <v>347177.9</v>
      </c>
      <c r="J42" s="13">
        <f t="shared" si="9"/>
        <v>2737955.33</v>
      </c>
      <c r="K42" s="13">
        <f>SUM(K14:K41)</f>
        <v>209699.41999999978</v>
      </c>
      <c r="L42" s="56">
        <f>E42/B42</f>
        <v>0.98624505455841049</v>
      </c>
    </row>
    <row r="43" spans="1:14" ht="13.5" x14ac:dyDescent="0.25">
      <c r="B43" s="13" t="s">
        <v>110</v>
      </c>
      <c r="C43" s="13">
        <v>343133321.75999999</v>
      </c>
      <c r="D43" s="13">
        <v>203199.18</v>
      </c>
      <c r="E43" s="13">
        <v>331144006.02999997</v>
      </c>
      <c r="H43" s="13">
        <v>9010112.8200000003</v>
      </c>
    </row>
    <row r="44" spans="1:14" ht="66.75" customHeight="1" x14ac:dyDescent="0.25">
      <c r="B44" s="57"/>
      <c r="C44" s="57"/>
      <c r="D44" s="57"/>
      <c r="E44" s="57"/>
      <c r="H44" s="57"/>
    </row>
    <row r="45" spans="1:14" x14ac:dyDescent="0.2">
      <c r="A45" s="34"/>
      <c r="C45" s="96" t="s">
        <v>25</v>
      </c>
      <c r="D45" s="96"/>
      <c r="E45" s="96"/>
      <c r="F45" s="96"/>
      <c r="G45" s="96"/>
      <c r="H45" s="96"/>
      <c r="I45" s="96"/>
    </row>
    <row r="46" spans="1:14" x14ac:dyDescent="0.2">
      <c r="C46" s="38"/>
      <c r="D46" s="38"/>
      <c r="E46" s="38"/>
      <c r="F46" s="38"/>
      <c r="G46" s="38"/>
      <c r="H46" s="38"/>
      <c r="I46" s="38"/>
    </row>
    <row r="47" spans="1:14" ht="13.5" x14ac:dyDescent="0.25">
      <c r="B47" s="91" t="s">
        <v>26</v>
      </c>
      <c r="C47" s="91"/>
      <c r="D47" s="92" t="s">
        <v>27</v>
      </c>
      <c r="E47" s="93"/>
      <c r="F47" s="94"/>
      <c r="G47" s="95" t="s">
        <v>28</v>
      </c>
      <c r="H47" s="95"/>
      <c r="I47" s="39" t="s">
        <v>9</v>
      </c>
    </row>
    <row r="48" spans="1:14" ht="13.5" x14ac:dyDescent="0.25">
      <c r="B48" s="97" t="s">
        <v>29</v>
      </c>
      <c r="C48" s="97"/>
      <c r="D48" s="92"/>
      <c r="E48" s="93"/>
      <c r="F48" s="94"/>
      <c r="G48" s="98"/>
      <c r="H48" s="98"/>
      <c r="I48" s="14" t="s">
        <v>110</v>
      </c>
    </row>
    <row r="49" spans="1:13" ht="13.5" x14ac:dyDescent="0.25">
      <c r="B49" s="95" t="s">
        <v>30</v>
      </c>
      <c r="C49" s="95"/>
      <c r="D49" s="101">
        <v>5707357</v>
      </c>
      <c r="E49" s="102"/>
      <c r="F49" s="103"/>
      <c r="G49" s="104">
        <v>5707357</v>
      </c>
      <c r="H49" s="104"/>
      <c r="I49" s="14">
        <f t="shared" ref="I49:I51" si="10">G49/D49</f>
        <v>1</v>
      </c>
    </row>
    <row r="50" spans="1:13" ht="13.5" x14ac:dyDescent="0.25">
      <c r="B50" s="95" t="s">
        <v>31</v>
      </c>
      <c r="C50" s="95"/>
      <c r="D50" s="101">
        <v>21358433.34</v>
      </c>
      <c r="E50" s="102"/>
      <c r="F50" s="103"/>
      <c r="G50" s="104">
        <v>21358433.34</v>
      </c>
      <c r="H50" s="104"/>
      <c r="I50" s="14">
        <f t="shared" si="10"/>
        <v>1</v>
      </c>
    </row>
    <row r="51" spans="1:13" ht="13.5" x14ac:dyDescent="0.25">
      <c r="B51" s="95" t="s">
        <v>32</v>
      </c>
      <c r="C51" s="95"/>
      <c r="D51" s="101">
        <v>1429543.98</v>
      </c>
      <c r="E51" s="102"/>
      <c r="F51" s="103"/>
      <c r="G51" s="104">
        <v>1429543.98</v>
      </c>
      <c r="H51" s="104"/>
      <c r="I51" s="14">
        <f t="shared" si="10"/>
        <v>1</v>
      </c>
    </row>
    <row r="52" spans="1:13" ht="13.5" x14ac:dyDescent="0.25">
      <c r="B52" s="15"/>
      <c r="C52" s="15"/>
      <c r="D52" s="15"/>
      <c r="E52" s="15"/>
      <c r="F52" s="15"/>
      <c r="G52" s="16"/>
      <c r="H52" s="16"/>
      <c r="I52" s="17"/>
    </row>
    <row r="54" spans="1:13" ht="16.5" x14ac:dyDescent="0.3">
      <c r="A54" s="18"/>
      <c r="B54" s="105" t="s">
        <v>33</v>
      </c>
      <c r="C54" s="105"/>
      <c r="D54" s="40"/>
      <c r="E54" s="100" t="s">
        <v>34</v>
      </c>
      <c r="F54" s="100"/>
      <c r="G54" s="18"/>
      <c r="H54" s="18"/>
      <c r="I54" s="18"/>
      <c r="J54" s="99" t="s">
        <v>35</v>
      </c>
      <c r="K54" s="100"/>
      <c r="L54" s="18"/>
      <c r="M54" s="18"/>
    </row>
    <row r="55" spans="1:13" ht="37.5" customHeight="1" x14ac:dyDescent="0.3">
      <c r="A55" s="18"/>
      <c r="B55" s="40"/>
      <c r="C55" s="40"/>
      <c r="D55" s="40"/>
      <c r="E55" s="18"/>
      <c r="F55" s="18"/>
      <c r="G55" s="41"/>
      <c r="H55" s="41"/>
      <c r="I55" s="18"/>
      <c r="J55" s="41"/>
      <c r="K55" s="41"/>
      <c r="L55" s="18"/>
      <c r="M55" s="18"/>
    </row>
    <row r="56" spans="1:13" ht="42" customHeight="1" x14ac:dyDescent="0.3">
      <c r="A56" s="18"/>
      <c r="B56" s="40"/>
      <c r="C56" s="40"/>
      <c r="D56" s="40"/>
      <c r="E56" s="18"/>
      <c r="F56" s="18"/>
      <c r="G56" s="41"/>
      <c r="H56" s="41"/>
      <c r="I56" s="18"/>
      <c r="J56" s="41"/>
      <c r="K56" s="41"/>
      <c r="L56" s="18"/>
      <c r="M56" s="18"/>
    </row>
    <row r="57" spans="1:13" ht="16.5" x14ac:dyDescent="0.3">
      <c r="A57" s="18"/>
      <c r="B57" s="35" t="s">
        <v>1765</v>
      </c>
      <c r="C57" s="18"/>
      <c r="D57" s="18"/>
      <c r="E57" s="106" t="s">
        <v>108</v>
      </c>
      <c r="F57" s="106"/>
      <c r="G57" s="106"/>
      <c r="H57" s="18"/>
      <c r="I57" s="18"/>
      <c r="J57" s="106" t="s">
        <v>95</v>
      </c>
      <c r="K57" s="106"/>
      <c r="L57" s="18"/>
      <c r="M57" s="18"/>
    </row>
    <row r="58" spans="1:13" ht="16.5" x14ac:dyDescent="0.3">
      <c r="A58" s="36"/>
      <c r="B58" s="36" t="s">
        <v>109</v>
      </c>
      <c r="C58" s="32"/>
      <c r="D58" s="32"/>
      <c r="E58" s="107" t="s">
        <v>107</v>
      </c>
      <c r="F58" s="107"/>
      <c r="G58" s="107"/>
      <c r="H58" s="18"/>
      <c r="I58" s="18"/>
      <c r="J58" s="107" t="s">
        <v>1864</v>
      </c>
      <c r="K58" s="107"/>
      <c r="L58" s="18"/>
      <c r="M58" s="18"/>
    </row>
    <row r="59" spans="1:13" ht="16.5" x14ac:dyDescent="0.3">
      <c r="A59" s="36"/>
      <c r="B59" s="31"/>
      <c r="C59" s="32"/>
      <c r="D59" s="32"/>
      <c r="E59" s="36"/>
      <c r="F59"/>
      <c r="G59" s="41"/>
      <c r="H59" s="41"/>
      <c r="I59" s="18"/>
      <c r="J59" s="41"/>
      <c r="K59" s="41"/>
      <c r="L59" s="18"/>
      <c r="M59" s="18"/>
    </row>
    <row r="60" spans="1:13" ht="16.5" x14ac:dyDescent="0.3">
      <c r="A60" s="31"/>
      <c r="B60" s="31"/>
      <c r="C60" s="31"/>
      <c r="D60" s="31"/>
      <c r="E60" s="31"/>
      <c r="F60"/>
      <c r="G60" s="41"/>
      <c r="H60" s="41"/>
      <c r="I60" s="18"/>
      <c r="J60" s="41"/>
      <c r="K60" s="41"/>
      <c r="L60" s="18"/>
      <c r="M60" s="18"/>
    </row>
    <row r="61" spans="1:13" ht="16.5" x14ac:dyDescent="0.3">
      <c r="A61" s="31"/>
      <c r="B61" s="31"/>
      <c r="C61" s="31"/>
      <c r="D61" s="31"/>
      <c r="E61" s="33"/>
      <c r="F61"/>
      <c r="G61" s="41"/>
      <c r="H61" s="41"/>
      <c r="I61" s="18"/>
      <c r="J61" s="41"/>
      <c r="K61" s="41"/>
      <c r="L61" s="18"/>
      <c r="M61" s="18"/>
    </row>
    <row r="62" spans="1:13" ht="16.5" x14ac:dyDescent="0.3">
      <c r="A62" s="18"/>
      <c r="B62" s="18"/>
      <c r="C62" s="18"/>
      <c r="D62" s="18"/>
      <c r="E62" s="18"/>
      <c r="F62" s="18"/>
      <c r="G62" s="41"/>
      <c r="H62" s="41"/>
      <c r="I62" s="18"/>
      <c r="J62" s="41"/>
      <c r="K62" s="41"/>
      <c r="L62" s="18"/>
      <c r="M62" s="18"/>
    </row>
    <row r="63" spans="1:13" ht="16.5" x14ac:dyDescent="0.3">
      <c r="A63" s="19"/>
      <c r="B63" s="105"/>
      <c r="C63" s="105"/>
      <c r="D63" s="40"/>
      <c r="E63" s="18"/>
      <c r="F63" s="18"/>
      <c r="G63" s="105"/>
      <c r="H63" s="105"/>
      <c r="I63" s="18"/>
      <c r="J63" s="105"/>
      <c r="K63" s="105"/>
      <c r="L63" s="18"/>
      <c r="M63" s="18"/>
    </row>
    <row r="64" spans="1:13" x14ac:dyDescent="0.2">
      <c r="A64" s="5"/>
      <c r="B64" s="20"/>
      <c r="C64" s="20"/>
      <c r="D64" s="20"/>
      <c r="G64" s="20"/>
      <c r="H64" s="20"/>
      <c r="J64" s="20"/>
      <c r="K64" s="20"/>
    </row>
    <row r="66" spans="1:13" x14ac:dyDescent="0.2">
      <c r="A66" s="5" t="s">
        <v>36</v>
      </c>
    </row>
    <row r="67" spans="1:13" x14ac:dyDescent="0.2">
      <c r="A67" s="5"/>
    </row>
    <row r="68" spans="1:13" x14ac:dyDescent="0.2">
      <c r="A68" s="5"/>
    </row>
    <row r="69" spans="1:13" x14ac:dyDescent="0.2">
      <c r="A69" s="5"/>
    </row>
    <row r="70" spans="1:13" ht="18" x14ac:dyDescent="0.25">
      <c r="A70" s="108" t="s">
        <v>0</v>
      </c>
      <c r="B70" s="108"/>
      <c r="C70" s="108"/>
      <c r="D70" s="108"/>
      <c r="E70" s="108"/>
      <c r="F70" s="108"/>
      <c r="G70" s="108"/>
      <c r="H70" s="108"/>
      <c r="I70" s="108"/>
      <c r="J70" s="108"/>
      <c r="K70" s="108"/>
      <c r="L70" s="108"/>
    </row>
    <row r="72" spans="1:13" ht="15.75" x14ac:dyDescent="0.25">
      <c r="A72" s="83" t="s">
        <v>37</v>
      </c>
      <c r="B72" s="83"/>
      <c r="C72" s="83"/>
      <c r="D72" s="37"/>
      <c r="E72" s="83" t="s">
        <v>38</v>
      </c>
      <c r="F72" s="83"/>
      <c r="G72" s="83"/>
      <c r="H72" s="83"/>
      <c r="I72" s="83"/>
      <c r="J72" s="83"/>
      <c r="K72" s="83"/>
      <c r="L72" s="83"/>
      <c r="M72" s="21"/>
    </row>
    <row r="73" spans="1:13" x14ac:dyDescent="0.2">
      <c r="A73" s="20"/>
      <c r="B73" s="20"/>
      <c r="F73" s="20"/>
      <c r="G73" s="20"/>
      <c r="H73" s="20"/>
    </row>
    <row r="74" spans="1:13" x14ac:dyDescent="0.2">
      <c r="A74" s="22" t="s">
        <v>39</v>
      </c>
      <c r="B74" s="23"/>
      <c r="C74" s="23"/>
      <c r="D74" s="23"/>
      <c r="E74" s="109" t="s">
        <v>40</v>
      </c>
      <c r="F74" s="109"/>
      <c r="G74" s="109"/>
      <c r="H74" s="109"/>
      <c r="I74" s="109"/>
      <c r="J74" s="23"/>
      <c r="K74" s="23"/>
      <c r="L74" s="23"/>
    </row>
    <row r="75" spans="1:13" x14ac:dyDescent="0.2">
      <c r="A75" s="27"/>
      <c r="B75" s="27"/>
      <c r="C75" s="27"/>
      <c r="D75" s="27"/>
      <c r="E75" s="27"/>
      <c r="F75" s="24"/>
      <c r="G75" s="24"/>
      <c r="H75" s="23"/>
      <c r="I75" s="23"/>
      <c r="J75" s="23"/>
      <c r="K75" s="23"/>
      <c r="L75" s="23"/>
    </row>
    <row r="76" spans="1:13" x14ac:dyDescent="0.2">
      <c r="A76" s="110" t="s">
        <v>41</v>
      </c>
      <c r="B76" s="110"/>
      <c r="C76" s="23"/>
      <c r="D76" s="23"/>
      <c r="E76" s="109" t="s">
        <v>42</v>
      </c>
      <c r="F76" s="109"/>
      <c r="G76" s="109"/>
      <c r="H76" s="109"/>
      <c r="I76" s="109"/>
      <c r="J76" s="23"/>
      <c r="K76" s="23"/>
      <c r="L76" s="23"/>
    </row>
    <row r="77" spans="1:13" x14ac:dyDescent="0.2">
      <c r="A77" s="22"/>
      <c r="B77" s="22"/>
      <c r="C77" s="23"/>
      <c r="D77" s="23"/>
      <c r="E77" s="23"/>
      <c r="F77" s="23"/>
      <c r="G77" s="23"/>
      <c r="H77" s="23"/>
      <c r="I77" s="23"/>
      <c r="J77" s="23"/>
      <c r="K77" s="23"/>
      <c r="L77" s="23"/>
    </row>
    <row r="78" spans="1:13" x14ac:dyDescent="0.2">
      <c r="A78" s="25" t="s">
        <v>43</v>
      </c>
      <c r="B78" s="22"/>
      <c r="C78" s="23"/>
      <c r="D78" s="23"/>
      <c r="E78" s="1" t="s">
        <v>44</v>
      </c>
      <c r="F78" s="23"/>
      <c r="G78" s="23"/>
      <c r="H78" s="23"/>
      <c r="I78" s="23"/>
      <c r="J78" s="23"/>
      <c r="K78" s="23"/>
      <c r="L78" s="23"/>
    </row>
    <row r="79" spans="1:13" x14ac:dyDescent="0.2">
      <c r="A79" s="22"/>
      <c r="B79" s="22"/>
      <c r="C79" s="23"/>
      <c r="D79" s="23"/>
      <c r="E79" s="23"/>
      <c r="F79" s="23"/>
      <c r="G79" s="23"/>
      <c r="H79" s="23"/>
      <c r="I79" s="23"/>
      <c r="J79" s="23"/>
      <c r="K79" s="23"/>
      <c r="L79" s="23"/>
    </row>
    <row r="80" spans="1:13" x14ac:dyDescent="0.2">
      <c r="A80" s="22" t="s">
        <v>45</v>
      </c>
      <c r="B80" s="22"/>
      <c r="C80" s="23"/>
      <c r="D80" s="23"/>
      <c r="E80" s="23" t="s">
        <v>46</v>
      </c>
      <c r="F80" s="23"/>
      <c r="G80" s="23"/>
      <c r="H80" s="23"/>
      <c r="I80" s="23"/>
      <c r="J80" s="23"/>
      <c r="K80" s="23"/>
      <c r="L80" s="23"/>
    </row>
    <row r="81" spans="1:12" x14ac:dyDescent="0.2">
      <c r="A81" s="22"/>
      <c r="B81" s="22"/>
      <c r="C81" s="23"/>
      <c r="D81" s="23"/>
      <c r="E81" s="23"/>
      <c r="F81" s="23"/>
      <c r="G81" s="23"/>
      <c r="H81" s="23"/>
      <c r="I81" s="23"/>
      <c r="J81" s="23"/>
      <c r="K81" s="23"/>
      <c r="L81" s="23"/>
    </row>
    <row r="82" spans="1:12" x14ac:dyDescent="0.2">
      <c r="A82" s="22" t="s">
        <v>47</v>
      </c>
      <c r="B82" s="22"/>
      <c r="C82" s="23"/>
      <c r="D82" s="23"/>
      <c r="E82" s="111" t="s">
        <v>48</v>
      </c>
      <c r="F82" s="111"/>
      <c r="G82" s="111"/>
      <c r="H82" s="111"/>
      <c r="I82" s="111"/>
      <c r="J82" s="111"/>
      <c r="K82" s="111"/>
      <c r="L82" s="111"/>
    </row>
    <row r="83" spans="1:12" x14ac:dyDescent="0.2">
      <c r="A83" s="22"/>
      <c r="B83" s="22"/>
      <c r="C83" s="23"/>
      <c r="D83" s="23"/>
      <c r="E83" s="26"/>
      <c r="F83" s="23"/>
      <c r="G83" s="23"/>
      <c r="H83" s="23"/>
      <c r="I83" s="23"/>
      <c r="J83" s="23"/>
      <c r="K83" s="23"/>
      <c r="L83" s="23"/>
    </row>
    <row r="84" spans="1:12" x14ac:dyDescent="0.2">
      <c r="A84" s="22" t="s">
        <v>49</v>
      </c>
      <c r="B84" s="22"/>
      <c r="C84" s="23"/>
      <c r="D84" s="23"/>
      <c r="E84" s="113" t="s">
        <v>50</v>
      </c>
      <c r="F84" s="113"/>
      <c r="G84" s="113"/>
      <c r="H84" s="113"/>
      <c r="I84" s="113"/>
      <c r="J84" s="113"/>
      <c r="K84" s="113"/>
      <c r="L84" s="113"/>
    </row>
    <row r="85" spans="1:12" x14ac:dyDescent="0.2">
      <c r="A85" s="22"/>
      <c r="B85" s="22"/>
      <c r="C85" s="23"/>
      <c r="D85" s="23"/>
      <c r="E85" s="26"/>
      <c r="F85" s="23"/>
      <c r="G85" s="23"/>
      <c r="H85" s="23"/>
      <c r="I85" s="23"/>
      <c r="J85" s="23"/>
      <c r="K85" s="23"/>
      <c r="L85" s="23"/>
    </row>
    <row r="86" spans="1:12" x14ac:dyDescent="0.2">
      <c r="A86" s="27" t="s">
        <v>51</v>
      </c>
      <c r="B86" s="27"/>
      <c r="C86" s="26"/>
      <c r="D86" s="26"/>
      <c r="E86" s="113" t="s">
        <v>52</v>
      </c>
      <c r="F86" s="113"/>
      <c r="G86" s="113"/>
      <c r="H86" s="113"/>
      <c r="I86" s="113"/>
      <c r="J86" s="113"/>
      <c r="K86" s="113"/>
      <c r="L86" s="113"/>
    </row>
    <row r="87" spans="1:12" x14ac:dyDescent="0.2">
      <c r="A87" s="22"/>
      <c r="B87" s="22"/>
      <c r="C87" s="23"/>
      <c r="D87" s="23"/>
      <c r="E87" s="23"/>
      <c r="F87" s="23"/>
      <c r="G87" s="23"/>
      <c r="H87" s="23"/>
      <c r="I87" s="23"/>
      <c r="J87" s="23"/>
      <c r="K87" s="23"/>
      <c r="L87" s="23"/>
    </row>
    <row r="88" spans="1:12" x14ac:dyDescent="0.2">
      <c r="A88" s="22" t="s">
        <v>53</v>
      </c>
      <c r="B88" s="22"/>
      <c r="C88" s="23"/>
      <c r="D88" s="23"/>
      <c r="E88" s="111" t="s">
        <v>54</v>
      </c>
      <c r="F88" s="111"/>
      <c r="G88" s="111"/>
      <c r="H88" s="111"/>
      <c r="I88" s="111"/>
      <c r="J88" s="111"/>
      <c r="K88" s="111"/>
      <c r="L88" s="111"/>
    </row>
    <row r="89" spans="1:12" x14ac:dyDescent="0.2">
      <c r="A89" s="22"/>
      <c r="B89" s="22"/>
      <c r="C89" s="23"/>
      <c r="D89" s="23"/>
      <c r="E89" s="23"/>
      <c r="F89" s="23"/>
      <c r="G89" s="23"/>
      <c r="H89" s="23"/>
      <c r="I89" s="23"/>
      <c r="J89" s="23"/>
      <c r="K89" s="23"/>
      <c r="L89" s="23"/>
    </row>
    <row r="90" spans="1:12" x14ac:dyDescent="0.2">
      <c r="A90" s="22" t="s">
        <v>55</v>
      </c>
      <c r="B90" s="22"/>
      <c r="C90" s="23"/>
      <c r="D90" s="23"/>
      <c r="E90" s="111" t="s">
        <v>56</v>
      </c>
      <c r="F90" s="111"/>
      <c r="G90" s="111"/>
      <c r="H90" s="111"/>
      <c r="I90" s="111"/>
      <c r="J90" s="111"/>
      <c r="K90" s="111"/>
      <c r="L90" s="111"/>
    </row>
    <row r="91" spans="1:12" x14ac:dyDescent="0.2">
      <c r="A91" s="24"/>
      <c r="B91" s="24"/>
      <c r="C91" s="23"/>
      <c r="D91" s="23"/>
      <c r="E91" s="23"/>
      <c r="F91" s="23"/>
      <c r="G91" s="23"/>
      <c r="H91" s="23"/>
      <c r="I91" s="23"/>
      <c r="J91" s="23"/>
      <c r="K91" s="23"/>
      <c r="L91" s="23"/>
    </row>
    <row r="92" spans="1:12" x14ac:dyDescent="0.2">
      <c r="A92" s="22" t="s">
        <v>57</v>
      </c>
      <c r="B92" s="22"/>
      <c r="C92" s="23"/>
      <c r="D92" s="23"/>
      <c r="E92" s="111" t="s">
        <v>58</v>
      </c>
      <c r="F92" s="112"/>
      <c r="G92" s="112"/>
      <c r="H92" s="112"/>
      <c r="I92" s="112"/>
      <c r="J92" s="112"/>
      <c r="K92" s="112"/>
      <c r="L92" s="112"/>
    </row>
    <row r="93" spans="1:12" x14ac:dyDescent="0.2">
      <c r="A93" s="22"/>
      <c r="B93" s="22"/>
      <c r="C93" s="23"/>
      <c r="D93" s="23"/>
      <c r="E93" s="23"/>
      <c r="F93" s="23"/>
      <c r="G93" s="23"/>
      <c r="H93" s="23"/>
      <c r="I93" s="23"/>
      <c r="J93" s="23"/>
      <c r="K93" s="23"/>
      <c r="L93" s="23"/>
    </row>
    <row r="94" spans="1:12" x14ac:dyDescent="0.2">
      <c r="A94" s="22" t="s">
        <v>59</v>
      </c>
      <c r="B94" s="22"/>
      <c r="C94" s="23"/>
      <c r="D94" s="23"/>
      <c r="E94" s="23" t="s">
        <v>60</v>
      </c>
      <c r="F94" s="23"/>
      <c r="G94" s="23"/>
      <c r="H94" s="23"/>
      <c r="I94" s="23"/>
      <c r="J94" s="23"/>
      <c r="K94" s="23"/>
      <c r="L94" s="23"/>
    </row>
    <row r="95" spans="1:12" x14ac:dyDescent="0.2">
      <c r="A95" s="22"/>
      <c r="B95" s="22"/>
      <c r="C95" s="23"/>
      <c r="D95" s="23"/>
      <c r="E95" s="23"/>
      <c r="F95" s="23"/>
      <c r="G95" s="23"/>
      <c r="H95" s="23"/>
      <c r="I95" s="23"/>
      <c r="J95" s="23"/>
      <c r="K95" s="23"/>
      <c r="L95" s="23"/>
    </row>
    <row r="96" spans="1:12" x14ac:dyDescent="0.2">
      <c r="A96" s="22" t="s">
        <v>61</v>
      </c>
      <c r="B96" s="22"/>
      <c r="C96" s="23"/>
      <c r="D96" s="23"/>
      <c r="E96" s="23" t="s">
        <v>62</v>
      </c>
      <c r="F96" s="23"/>
      <c r="G96" s="23"/>
      <c r="H96" s="23"/>
      <c r="I96" s="23"/>
      <c r="J96" s="23"/>
      <c r="K96" s="23"/>
      <c r="L96" s="23"/>
    </row>
    <row r="97" spans="1:12" x14ac:dyDescent="0.2">
      <c r="A97" s="22"/>
      <c r="B97" s="22"/>
      <c r="C97" s="23"/>
      <c r="D97" s="23"/>
      <c r="E97" s="23"/>
      <c r="F97" s="23"/>
      <c r="G97" s="23"/>
      <c r="H97" s="23"/>
      <c r="I97" s="23"/>
      <c r="J97" s="23"/>
      <c r="K97" s="23"/>
      <c r="L97" s="23"/>
    </row>
    <row r="98" spans="1:12" x14ac:dyDescent="0.2">
      <c r="A98" s="28" t="s">
        <v>63</v>
      </c>
      <c r="B98" s="22"/>
      <c r="C98" s="23"/>
      <c r="D98" s="23"/>
      <c r="E98" s="29" t="s">
        <v>64</v>
      </c>
      <c r="F98" s="23"/>
      <c r="G98" s="23"/>
      <c r="H98" s="23"/>
      <c r="I98" s="23"/>
      <c r="J98" s="23"/>
      <c r="K98" s="23"/>
      <c r="L98" s="23"/>
    </row>
    <row r="99" spans="1:12" x14ac:dyDescent="0.2">
      <c r="A99" s="22"/>
      <c r="B99" s="22"/>
      <c r="C99" s="23"/>
      <c r="D99" s="23"/>
      <c r="E99" s="23"/>
      <c r="F99" s="23"/>
      <c r="G99" s="23"/>
      <c r="H99" s="23"/>
      <c r="I99" s="23"/>
      <c r="J99" s="23"/>
      <c r="K99" s="23"/>
      <c r="L99" s="23"/>
    </row>
    <row r="100" spans="1:12" x14ac:dyDescent="0.2">
      <c r="A100" s="22" t="s">
        <v>65</v>
      </c>
      <c r="B100" s="22"/>
      <c r="C100" s="23"/>
      <c r="D100" s="23"/>
      <c r="E100" s="23" t="s">
        <v>66</v>
      </c>
      <c r="F100" s="23"/>
      <c r="G100" s="23"/>
      <c r="H100" s="23"/>
      <c r="I100" s="23"/>
      <c r="J100" s="23"/>
      <c r="K100" s="23"/>
      <c r="L100" s="23"/>
    </row>
    <row r="101" spans="1:12" x14ac:dyDescent="0.2">
      <c r="A101" s="22"/>
      <c r="B101" s="22"/>
      <c r="C101" s="23"/>
      <c r="D101" s="23"/>
      <c r="E101" s="23"/>
      <c r="F101" s="23"/>
      <c r="G101" s="23"/>
      <c r="H101" s="23"/>
      <c r="I101" s="23"/>
      <c r="J101" s="23"/>
      <c r="K101" s="23"/>
      <c r="L101" s="23"/>
    </row>
    <row r="102" spans="1:12" x14ac:dyDescent="0.2">
      <c r="A102" s="22" t="s">
        <v>67</v>
      </c>
      <c r="B102" s="22"/>
      <c r="C102" s="23"/>
      <c r="D102" s="23"/>
      <c r="E102" s="23" t="s">
        <v>68</v>
      </c>
      <c r="F102" s="23"/>
      <c r="G102" s="23"/>
      <c r="H102" s="23"/>
      <c r="I102" s="23"/>
      <c r="J102" s="23"/>
      <c r="K102" s="23"/>
      <c r="L102" s="23"/>
    </row>
    <row r="103" spans="1:12" x14ac:dyDescent="0.2">
      <c r="A103" s="22"/>
      <c r="B103" s="22"/>
      <c r="C103" s="23"/>
      <c r="D103" s="23"/>
      <c r="E103" s="23"/>
      <c r="F103" s="23"/>
      <c r="G103" s="23"/>
      <c r="H103" s="23"/>
      <c r="I103" s="23"/>
      <c r="J103" s="23"/>
      <c r="K103" s="23"/>
      <c r="L103" s="23"/>
    </row>
    <row r="104" spans="1:12" x14ac:dyDescent="0.2">
      <c r="A104" s="28" t="s">
        <v>69</v>
      </c>
      <c r="B104" s="22"/>
      <c r="C104" s="23"/>
      <c r="D104" s="23"/>
      <c r="E104" s="29" t="s">
        <v>70</v>
      </c>
      <c r="F104" s="23"/>
      <c r="G104" s="23"/>
      <c r="H104" s="23"/>
      <c r="I104" s="23"/>
      <c r="J104" s="23"/>
      <c r="K104" s="23"/>
      <c r="L104" s="23"/>
    </row>
    <row r="105" spans="1:12" x14ac:dyDescent="0.2">
      <c r="A105" s="22"/>
      <c r="B105" s="22"/>
      <c r="C105" s="23"/>
      <c r="D105" s="23"/>
      <c r="E105" s="23"/>
      <c r="F105" s="23"/>
      <c r="G105" s="23"/>
      <c r="H105" s="23"/>
      <c r="I105" s="23"/>
      <c r="J105" s="23"/>
      <c r="K105" s="23"/>
      <c r="L105" s="23"/>
    </row>
    <row r="106" spans="1:12" x14ac:dyDescent="0.2">
      <c r="A106" s="28" t="s">
        <v>71</v>
      </c>
      <c r="B106" s="22"/>
      <c r="C106" s="23"/>
      <c r="D106" s="23"/>
      <c r="E106" s="111" t="s">
        <v>72</v>
      </c>
      <c r="F106" s="112"/>
      <c r="G106" s="112"/>
      <c r="H106" s="112"/>
      <c r="I106" s="112"/>
      <c r="J106" s="112"/>
      <c r="K106" s="112"/>
      <c r="L106" s="112"/>
    </row>
    <row r="107" spans="1:12" x14ac:dyDescent="0.2">
      <c r="A107" s="22"/>
      <c r="B107" s="22"/>
      <c r="C107" s="23"/>
      <c r="D107" s="23"/>
      <c r="E107" s="23"/>
      <c r="F107" s="23"/>
      <c r="G107" s="23"/>
      <c r="H107" s="23"/>
      <c r="I107" s="23"/>
      <c r="J107" s="23"/>
      <c r="K107" s="23"/>
      <c r="L107" s="23"/>
    </row>
    <row r="108" spans="1:12" x14ac:dyDescent="0.2">
      <c r="A108" s="22" t="s">
        <v>73</v>
      </c>
      <c r="B108" s="22"/>
      <c r="C108" s="23"/>
      <c r="D108" s="23"/>
      <c r="E108" s="23" t="s">
        <v>74</v>
      </c>
      <c r="F108" s="23"/>
      <c r="G108" s="23"/>
      <c r="H108" s="23"/>
      <c r="I108" s="23"/>
      <c r="J108" s="23"/>
      <c r="K108" s="23"/>
      <c r="L108" s="23"/>
    </row>
    <row r="109" spans="1:12" x14ac:dyDescent="0.2">
      <c r="A109" s="22"/>
      <c r="B109" s="22"/>
      <c r="C109" s="23"/>
      <c r="D109" s="23"/>
      <c r="E109" s="23"/>
      <c r="F109" s="23"/>
      <c r="G109" s="23"/>
      <c r="H109" s="23"/>
      <c r="I109" s="23"/>
      <c r="J109" s="23"/>
      <c r="K109" s="23"/>
      <c r="L109" s="23"/>
    </row>
    <row r="110" spans="1:12" x14ac:dyDescent="0.2">
      <c r="A110" s="22" t="s">
        <v>75</v>
      </c>
      <c r="B110" s="22"/>
      <c r="C110" s="23"/>
      <c r="D110" s="23"/>
      <c r="E110" s="23" t="s">
        <v>76</v>
      </c>
      <c r="F110" s="23"/>
      <c r="G110" s="23"/>
      <c r="H110" s="23"/>
      <c r="I110" s="23"/>
      <c r="J110" s="23"/>
      <c r="K110" s="23"/>
      <c r="L110" s="23"/>
    </row>
    <row r="111" spans="1:12" x14ac:dyDescent="0.2">
      <c r="A111" s="22"/>
      <c r="B111" s="22"/>
      <c r="C111" s="23"/>
      <c r="D111" s="23"/>
      <c r="E111" s="23"/>
      <c r="F111" s="23"/>
      <c r="G111" s="23"/>
      <c r="H111" s="23"/>
      <c r="I111" s="23"/>
      <c r="J111" s="23"/>
      <c r="K111" s="23"/>
      <c r="L111" s="23"/>
    </row>
    <row r="112" spans="1:12" x14ac:dyDescent="0.2">
      <c r="A112" s="22" t="s">
        <v>77</v>
      </c>
      <c r="B112" s="22"/>
      <c r="C112" s="23"/>
      <c r="D112" s="23"/>
      <c r="E112" s="23" t="s">
        <v>78</v>
      </c>
      <c r="F112" s="23"/>
      <c r="G112" s="23"/>
      <c r="H112" s="23"/>
      <c r="I112" s="23"/>
      <c r="J112" s="23"/>
      <c r="K112" s="23"/>
      <c r="L112" s="23"/>
    </row>
    <row r="113" spans="1:13" x14ac:dyDescent="0.2">
      <c r="A113" s="22"/>
      <c r="B113" s="22"/>
      <c r="C113" s="23"/>
      <c r="D113" s="23"/>
      <c r="E113" s="23"/>
      <c r="F113" s="23"/>
      <c r="G113" s="23"/>
      <c r="H113" s="23"/>
      <c r="I113" s="23"/>
      <c r="J113" s="23"/>
      <c r="K113" s="23"/>
      <c r="L113" s="23"/>
    </row>
    <row r="114" spans="1:13" x14ac:dyDescent="0.2">
      <c r="A114" s="22"/>
      <c r="B114" s="22"/>
      <c r="C114" s="23"/>
      <c r="D114" s="23"/>
      <c r="E114" s="23" t="s">
        <v>79</v>
      </c>
      <c r="F114" s="23"/>
      <c r="G114" s="23"/>
      <c r="H114" s="23"/>
      <c r="I114" s="23"/>
      <c r="J114" s="23"/>
      <c r="K114" s="23"/>
      <c r="L114" s="23"/>
    </row>
    <row r="115" spans="1:13" x14ac:dyDescent="0.2">
      <c r="A115" s="22"/>
      <c r="B115" s="22"/>
      <c r="C115" s="23"/>
      <c r="D115" s="23"/>
      <c r="E115" s="23"/>
      <c r="F115" s="23"/>
      <c r="G115" s="23"/>
      <c r="H115" s="23"/>
      <c r="I115" s="23"/>
      <c r="J115" s="23"/>
      <c r="K115" s="23"/>
      <c r="L115" s="23"/>
    </row>
    <row r="116" spans="1:13" x14ac:dyDescent="0.2">
      <c r="A116" s="27" t="s">
        <v>15</v>
      </c>
      <c r="B116" s="22"/>
      <c r="C116" s="23"/>
      <c r="D116" s="23"/>
      <c r="E116" s="23" t="s">
        <v>80</v>
      </c>
      <c r="F116" s="23"/>
      <c r="G116" s="23"/>
      <c r="H116" s="23"/>
      <c r="I116" s="23"/>
      <c r="J116" s="23"/>
      <c r="K116" s="23"/>
      <c r="L116" s="23"/>
    </row>
    <row r="117" spans="1:13" x14ac:dyDescent="0.2">
      <c r="A117" s="23"/>
      <c r="B117" s="23"/>
      <c r="C117" s="23"/>
      <c r="D117" s="23"/>
      <c r="E117" s="23"/>
      <c r="F117" s="23"/>
      <c r="G117" s="23"/>
      <c r="H117" s="23"/>
      <c r="I117" s="23"/>
      <c r="J117" s="23"/>
      <c r="K117" s="23"/>
      <c r="L117" s="23"/>
    </row>
    <row r="118" spans="1:13" x14ac:dyDescent="0.2">
      <c r="A118" s="25" t="s">
        <v>33</v>
      </c>
      <c r="B118" s="23"/>
      <c r="C118" s="23"/>
      <c r="D118" s="23"/>
      <c r="E118"/>
      <c r="F118"/>
      <c r="G118"/>
      <c r="H118"/>
      <c r="I118"/>
      <c r="J118"/>
      <c r="K118"/>
      <c r="L118"/>
      <c r="M118"/>
    </row>
    <row r="119" spans="1:13" x14ac:dyDescent="0.2">
      <c r="A119" s="25"/>
      <c r="B119" s="23"/>
      <c r="C119" s="23"/>
      <c r="D119" s="23"/>
      <c r="E119"/>
      <c r="F119"/>
      <c r="G119"/>
      <c r="H119"/>
      <c r="I119"/>
      <c r="J119"/>
      <c r="K119"/>
      <c r="L119"/>
      <c r="M119"/>
    </row>
    <row r="120" spans="1:13" x14ac:dyDescent="0.2">
      <c r="A120" s="25" t="s">
        <v>81</v>
      </c>
      <c r="E120"/>
      <c r="F120"/>
      <c r="G120"/>
      <c r="H120"/>
      <c r="I120"/>
      <c r="J120"/>
      <c r="K120"/>
      <c r="L120"/>
      <c r="M120"/>
    </row>
    <row r="121" spans="1:13" x14ac:dyDescent="0.2">
      <c r="A121" s="30"/>
      <c r="E121" s="30"/>
      <c r="F121" s="30"/>
      <c r="G121" s="30"/>
      <c r="H121" s="30"/>
      <c r="I121" s="30"/>
      <c r="J121" s="30"/>
      <c r="K121" s="30"/>
      <c r="L121" s="30"/>
      <c r="M121" s="30"/>
    </row>
    <row r="122" spans="1:13" x14ac:dyDescent="0.2">
      <c r="A122" s="25" t="s">
        <v>82</v>
      </c>
      <c r="E122" s="30" t="s">
        <v>83</v>
      </c>
      <c r="F122" s="30"/>
      <c r="G122" s="30"/>
      <c r="H122" s="30"/>
      <c r="I122" s="30"/>
      <c r="J122" s="30"/>
      <c r="K122" s="30"/>
      <c r="L122" s="30"/>
      <c r="M122" s="30"/>
    </row>
  </sheetData>
  <mergeCells count="56">
    <mergeCell ref="E106:L106"/>
    <mergeCell ref="E82:L82"/>
    <mergeCell ref="E84:L84"/>
    <mergeCell ref="E86:L86"/>
    <mergeCell ref="E88:L88"/>
    <mergeCell ref="E90:L90"/>
    <mergeCell ref="E92:L92"/>
    <mergeCell ref="A70:L70"/>
    <mergeCell ref="A72:C72"/>
    <mergeCell ref="E72:L72"/>
    <mergeCell ref="E74:I74"/>
    <mergeCell ref="A76:B76"/>
    <mergeCell ref="E76:I76"/>
    <mergeCell ref="E57:G57"/>
    <mergeCell ref="J57:K57"/>
    <mergeCell ref="E58:G58"/>
    <mergeCell ref="J58:K58"/>
    <mergeCell ref="B63:C63"/>
    <mergeCell ref="G63:H63"/>
    <mergeCell ref="J63:K63"/>
    <mergeCell ref="B48:C48"/>
    <mergeCell ref="D48:F48"/>
    <mergeCell ref="G48:H48"/>
    <mergeCell ref="J54:K54"/>
    <mergeCell ref="B49:C49"/>
    <mergeCell ref="D49:F49"/>
    <mergeCell ref="G49:H49"/>
    <mergeCell ref="B50:C50"/>
    <mergeCell ref="D50:F50"/>
    <mergeCell ref="G50:H50"/>
    <mergeCell ref="B51:C51"/>
    <mergeCell ref="D51:F51"/>
    <mergeCell ref="G51:H51"/>
    <mergeCell ref="B54:C54"/>
    <mergeCell ref="E54:F54"/>
    <mergeCell ref="J12:J13"/>
    <mergeCell ref="K12:K13"/>
    <mergeCell ref="B47:C47"/>
    <mergeCell ref="D47:F47"/>
    <mergeCell ref="G47:H47"/>
    <mergeCell ref="C45:I45"/>
    <mergeCell ref="F12:F13"/>
    <mergeCell ref="G12:G13"/>
    <mergeCell ref="H12:H13"/>
    <mergeCell ref="I12:I13"/>
    <mergeCell ref="A12:A13"/>
    <mergeCell ref="B12:B13"/>
    <mergeCell ref="C12:C13"/>
    <mergeCell ref="D12:D13"/>
    <mergeCell ref="E12:E13"/>
    <mergeCell ref="A3:L3"/>
    <mergeCell ref="A5:L5"/>
    <mergeCell ref="D6:G6"/>
    <mergeCell ref="A7:L7"/>
    <mergeCell ref="C11:G11"/>
    <mergeCell ref="H11:K11"/>
  </mergeCells>
  <pageMargins left="0.70866141732283472" right="0.70866141732283472" top="0.74803149606299213" bottom="0.74803149606299213" header="0.31496062992125984" footer="0.31496062992125984"/>
  <pageSetup scale="75" fitToHeight="0" orientation="landscape" horizontalDpi="360" verticalDpi="36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61"/>
  <sheetViews>
    <sheetView workbookViewId="0">
      <selection activeCell="C14" sqref="C14"/>
    </sheetView>
  </sheetViews>
  <sheetFormatPr baseColWidth="10" defaultColWidth="11.42578125" defaultRowHeight="15" x14ac:dyDescent="0.25"/>
  <cols>
    <col min="1" max="1" width="35" style="45" bestFit="1" customWidth="1"/>
    <col min="2" max="3" width="15.7109375" style="46" customWidth="1"/>
    <col min="4" max="16384" width="11.42578125" style="45"/>
  </cols>
  <sheetData>
    <row r="3" spans="1:3" ht="30" customHeight="1" x14ac:dyDescent="0.25"/>
    <row r="4" spans="1:3" ht="26.25" customHeight="1" x14ac:dyDescent="0.25">
      <c r="A4" s="114" t="s">
        <v>99</v>
      </c>
      <c r="B4" s="115" t="s">
        <v>12</v>
      </c>
      <c r="C4" s="115" t="s">
        <v>13</v>
      </c>
    </row>
    <row r="5" spans="1:3" x14ac:dyDescent="0.25">
      <c r="A5" s="114"/>
      <c r="B5" s="115"/>
      <c r="C5" s="115"/>
    </row>
    <row r="6" spans="1:3" x14ac:dyDescent="0.25">
      <c r="A6" s="47"/>
      <c r="B6" s="48"/>
      <c r="C6" s="48"/>
    </row>
    <row r="7" spans="1:3" x14ac:dyDescent="0.25">
      <c r="A7" s="49" t="s">
        <v>17</v>
      </c>
      <c r="B7" s="51">
        <f>SUM(B8:B10)</f>
        <v>347177.9</v>
      </c>
      <c r="C7" s="51">
        <f>SUM(C8:C10)</f>
        <v>460503.17</v>
      </c>
    </row>
    <row r="8" spans="1:3" x14ac:dyDescent="0.25">
      <c r="A8" s="58" t="s">
        <v>111</v>
      </c>
      <c r="B8" s="64">
        <v>347177.9</v>
      </c>
      <c r="C8" s="46">
        <v>0</v>
      </c>
    </row>
    <row r="9" spans="1:3" x14ac:dyDescent="0.25">
      <c r="A9" s="61" t="s">
        <v>1728</v>
      </c>
      <c r="C9" s="46">
        <v>458169.01</v>
      </c>
    </row>
    <row r="10" spans="1:3" x14ac:dyDescent="0.25">
      <c r="A10" s="60" t="s">
        <v>631</v>
      </c>
      <c r="C10" s="46">
        <v>2334.16</v>
      </c>
    </row>
    <row r="13" spans="1:3" x14ac:dyDescent="0.25">
      <c r="A13" s="50" t="s">
        <v>85</v>
      </c>
      <c r="B13" s="51">
        <f>B14</f>
        <v>0</v>
      </c>
      <c r="C13" s="51">
        <f>SUM(C14:C15)</f>
        <v>1014726.66</v>
      </c>
    </row>
    <row r="14" spans="1:3" x14ac:dyDescent="0.25">
      <c r="A14" s="62" t="s">
        <v>606</v>
      </c>
      <c r="C14" s="46">
        <v>1006896.37</v>
      </c>
    </row>
    <row r="15" spans="1:3" x14ac:dyDescent="0.25">
      <c r="A15" s="60" t="s">
        <v>667</v>
      </c>
      <c r="C15" s="46">
        <v>7830.29</v>
      </c>
    </row>
    <row r="18" spans="1:3" x14ac:dyDescent="0.25">
      <c r="A18" s="52" t="s">
        <v>86</v>
      </c>
      <c r="B18" s="51">
        <v>0</v>
      </c>
      <c r="C18" s="51">
        <f>SUM(C19:C20)</f>
        <v>560267.93000000005</v>
      </c>
    </row>
    <row r="19" spans="1:3" x14ac:dyDescent="0.25">
      <c r="A19" s="62" t="s">
        <v>591</v>
      </c>
      <c r="C19" s="46">
        <v>545223.93000000005</v>
      </c>
    </row>
    <row r="20" spans="1:3" x14ac:dyDescent="0.25">
      <c r="A20" s="62" t="s">
        <v>649</v>
      </c>
      <c r="C20" s="46">
        <v>15044</v>
      </c>
    </row>
    <row r="21" spans="1:3" x14ac:dyDescent="0.25">
      <c r="A21" s="53"/>
    </row>
    <row r="22" spans="1:3" x14ac:dyDescent="0.25">
      <c r="A22" s="52" t="s">
        <v>87</v>
      </c>
      <c r="B22" s="51">
        <v>0</v>
      </c>
      <c r="C22" s="51">
        <f>SUM(C23:C23)</f>
        <v>52373.5</v>
      </c>
    </row>
    <row r="23" spans="1:3" x14ac:dyDescent="0.25">
      <c r="A23" s="62" t="s">
        <v>585</v>
      </c>
      <c r="C23" s="46">
        <v>52373.5</v>
      </c>
    </row>
    <row r="24" spans="1:3" x14ac:dyDescent="0.25">
      <c r="A24" s="62" t="s">
        <v>644</v>
      </c>
      <c r="C24" s="46">
        <v>868</v>
      </c>
    </row>
    <row r="25" spans="1:3" x14ac:dyDescent="0.25">
      <c r="A25" s="53"/>
    </row>
    <row r="26" spans="1:3" x14ac:dyDescent="0.25">
      <c r="A26" s="52" t="s">
        <v>88</v>
      </c>
      <c r="B26" s="51">
        <v>0</v>
      </c>
      <c r="C26" s="51">
        <f>C27</f>
        <v>21367</v>
      </c>
    </row>
    <row r="27" spans="1:3" x14ac:dyDescent="0.25">
      <c r="A27" s="62" t="s">
        <v>595</v>
      </c>
      <c r="C27" s="46">
        <v>21367</v>
      </c>
    </row>
    <row r="28" spans="1:3" x14ac:dyDescent="0.25">
      <c r="A28" s="62"/>
    </row>
    <row r="29" spans="1:3" x14ac:dyDescent="0.25">
      <c r="A29" s="53"/>
    </row>
    <row r="30" spans="1:3" x14ac:dyDescent="0.25">
      <c r="A30" s="52" t="s">
        <v>89</v>
      </c>
      <c r="B30" s="51">
        <v>0</v>
      </c>
      <c r="C30" s="51">
        <f>SUM(C31:C31)</f>
        <v>30247</v>
      </c>
    </row>
    <row r="31" spans="1:3" x14ac:dyDescent="0.25">
      <c r="A31" s="53" t="s">
        <v>613</v>
      </c>
      <c r="C31" s="46">
        <v>30247</v>
      </c>
    </row>
    <row r="32" spans="1:3" x14ac:dyDescent="0.25">
      <c r="A32" s="53"/>
    </row>
    <row r="33" spans="1:3" x14ac:dyDescent="0.25">
      <c r="A33" s="52" t="s">
        <v>104</v>
      </c>
      <c r="B33" s="51">
        <v>0</v>
      </c>
      <c r="C33" s="51">
        <f>C34</f>
        <v>9647.0400000000009</v>
      </c>
    </row>
    <row r="34" spans="1:3" x14ac:dyDescent="0.25">
      <c r="A34" s="53" t="s">
        <v>599</v>
      </c>
      <c r="C34" s="46">
        <v>9647.0400000000009</v>
      </c>
    </row>
    <row r="35" spans="1:3" x14ac:dyDescent="0.25">
      <c r="A35" s="53"/>
    </row>
    <row r="36" spans="1:3" x14ac:dyDescent="0.25">
      <c r="A36" s="52" t="s">
        <v>90</v>
      </c>
      <c r="B36" s="51">
        <v>0</v>
      </c>
      <c r="C36" s="51">
        <f>+C38</f>
        <v>1626</v>
      </c>
    </row>
    <row r="37" spans="1:3" x14ac:dyDescent="0.25">
      <c r="A37" s="80" t="s">
        <v>1732</v>
      </c>
      <c r="B37" s="81"/>
      <c r="C37" s="81">
        <v>48594.43</v>
      </c>
    </row>
    <row r="38" spans="1:3" x14ac:dyDescent="0.25">
      <c r="A38" s="82" t="s">
        <v>1799</v>
      </c>
      <c r="C38" s="46">
        <v>1626</v>
      </c>
    </row>
    <row r="39" spans="1:3" x14ac:dyDescent="0.25">
      <c r="A39" s="53"/>
    </row>
    <row r="40" spans="1:3" s="46" customFormat="1" x14ac:dyDescent="0.25">
      <c r="A40" s="52" t="s">
        <v>97</v>
      </c>
      <c r="B40" s="51">
        <v>0</v>
      </c>
      <c r="C40" s="51">
        <v>0</v>
      </c>
    </row>
    <row r="41" spans="1:3" s="46" customFormat="1" x14ac:dyDescent="0.25">
      <c r="A41" s="80" t="s">
        <v>1776</v>
      </c>
      <c r="C41" s="46">
        <v>82.89</v>
      </c>
    </row>
    <row r="42" spans="1:3" s="46" customFormat="1" x14ac:dyDescent="0.25">
      <c r="A42" s="80"/>
    </row>
    <row r="43" spans="1:3" s="46" customFormat="1" x14ac:dyDescent="0.25">
      <c r="A43" s="54"/>
    </row>
    <row r="44" spans="1:3" s="46" customFormat="1" x14ac:dyDescent="0.25">
      <c r="A44" s="52" t="s">
        <v>96</v>
      </c>
      <c r="B44" s="51">
        <v>0</v>
      </c>
      <c r="C44" s="51">
        <v>0</v>
      </c>
    </row>
    <row r="45" spans="1:3" s="46" customFormat="1" x14ac:dyDescent="0.25">
      <c r="A45" s="54"/>
    </row>
    <row r="46" spans="1:3" s="46" customFormat="1" x14ac:dyDescent="0.25">
      <c r="A46" s="54"/>
    </row>
    <row r="47" spans="1:3" s="46" customFormat="1" x14ac:dyDescent="0.25">
      <c r="A47" s="52" t="s">
        <v>98</v>
      </c>
      <c r="B47" s="51">
        <v>0</v>
      </c>
      <c r="C47" s="51">
        <f>SUM(C48)</f>
        <v>8999</v>
      </c>
    </row>
    <row r="48" spans="1:3" x14ac:dyDescent="0.25">
      <c r="A48" s="62" t="s">
        <v>581</v>
      </c>
      <c r="C48" s="46">
        <v>8999</v>
      </c>
    </row>
    <row r="51" spans="1:3" x14ac:dyDescent="0.25">
      <c r="A51" s="50" t="s">
        <v>91</v>
      </c>
      <c r="B51" s="51">
        <v>0</v>
      </c>
      <c r="C51" s="51">
        <f>+C52</f>
        <v>113064.67</v>
      </c>
    </row>
    <row r="52" spans="1:3" x14ac:dyDescent="0.25">
      <c r="A52" s="80" t="s">
        <v>1768</v>
      </c>
      <c r="C52" s="46">
        <v>113064.67</v>
      </c>
    </row>
    <row r="55" spans="1:3" x14ac:dyDescent="0.25">
      <c r="A55" s="50" t="s">
        <v>92</v>
      </c>
      <c r="B55" s="51">
        <f>SUM(B56:B58)</f>
        <v>0</v>
      </c>
      <c r="C55" s="51">
        <f>SUM(C56:C58)</f>
        <v>465133.36</v>
      </c>
    </row>
    <row r="56" spans="1:3" x14ac:dyDescent="0.25">
      <c r="A56" s="62" t="s">
        <v>342</v>
      </c>
      <c r="B56" s="46">
        <v>0</v>
      </c>
    </row>
    <row r="57" spans="1:3" x14ac:dyDescent="0.25">
      <c r="A57" s="63" t="s">
        <v>1728</v>
      </c>
      <c r="C57" s="46">
        <v>431869.83</v>
      </c>
    </row>
    <row r="58" spans="1:3" x14ac:dyDescent="0.25">
      <c r="A58" s="60" t="s">
        <v>1729</v>
      </c>
      <c r="C58" s="46">
        <v>33263.53</v>
      </c>
    </row>
    <row r="61" spans="1:3" x14ac:dyDescent="0.25">
      <c r="A61" s="54"/>
    </row>
  </sheetData>
  <mergeCells count="3">
    <mergeCell ref="A4:A5"/>
    <mergeCell ref="B4:B5"/>
    <mergeCell ref="C4:C5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38"/>
  <sheetViews>
    <sheetView topLeftCell="A61" workbookViewId="0">
      <selection activeCell="O81" sqref="O81:P81"/>
    </sheetView>
  </sheetViews>
  <sheetFormatPr baseColWidth="10" defaultColWidth="10.5703125" defaultRowHeight="11.25" x14ac:dyDescent="0.15"/>
  <cols>
    <col min="1" max="1" width="6.5703125" style="65" customWidth="1"/>
    <col min="2" max="2" width="4" style="65" customWidth="1"/>
    <col min="3" max="4" width="10.5703125" style="65"/>
    <col min="5" max="5" width="7.28515625" style="65" customWidth="1"/>
    <col min="6" max="6" width="10.5703125" style="65" hidden="1" customWidth="1"/>
    <col min="7" max="9" width="10.5703125" style="65"/>
    <col min="10" max="10" width="15.7109375" style="65" customWidth="1"/>
    <col min="11" max="11" width="15.85546875" style="65" customWidth="1"/>
    <col min="12" max="12" width="18.85546875" style="65" customWidth="1"/>
    <col min="13" max="16" width="10.5703125" style="65"/>
    <col min="17" max="17" width="4.7109375" style="65" customWidth="1"/>
    <col min="18" max="18" width="2.85546875" style="65" customWidth="1"/>
    <col min="19" max="19" width="10.5703125" style="65"/>
    <col min="20" max="20" width="3.28515625" style="65" customWidth="1"/>
    <col min="21" max="21" width="0.42578125" style="65" customWidth="1"/>
    <col min="22" max="16384" width="10.5703125" style="65"/>
  </cols>
  <sheetData>
    <row r="1" spans="1:24" ht="17.25" customHeight="1" x14ac:dyDescent="0.15">
      <c r="C1" s="126" t="s">
        <v>113</v>
      </c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  <c r="S1" s="126"/>
      <c r="T1" s="126"/>
      <c r="U1" s="126"/>
    </row>
    <row r="2" spans="1:24" ht="10.15" customHeight="1" x14ac:dyDescent="0.15">
      <c r="A2" s="131"/>
      <c r="B2" s="131"/>
      <c r="C2" s="131"/>
      <c r="D2" s="131"/>
      <c r="E2" s="131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</row>
    <row r="3" spans="1:24" ht="0.75" customHeight="1" x14ac:dyDescent="0.15">
      <c r="A3" s="131"/>
      <c r="B3" s="131"/>
      <c r="C3" s="131"/>
      <c r="D3" s="131"/>
      <c r="E3" s="131"/>
      <c r="F3" s="126" t="s">
        <v>114</v>
      </c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126"/>
      <c r="T3" s="126"/>
      <c r="U3" s="126"/>
    </row>
    <row r="4" spans="1:24" ht="12.6" customHeight="1" x14ac:dyDescent="0.15">
      <c r="A4" s="131"/>
      <c r="B4" s="131"/>
      <c r="C4" s="131"/>
      <c r="D4" s="131"/>
      <c r="E4" s="131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126"/>
    </row>
    <row r="5" spans="1:24" ht="0.75" customHeight="1" x14ac:dyDescent="0.15">
      <c r="A5" s="131"/>
      <c r="B5" s="131"/>
      <c r="C5" s="131"/>
      <c r="D5" s="131"/>
      <c r="E5" s="131"/>
      <c r="F5" s="126" t="s">
        <v>1789</v>
      </c>
      <c r="G5" s="126"/>
      <c r="H5" s="126"/>
      <c r="I5" s="126"/>
      <c r="J5" s="126"/>
      <c r="K5" s="126"/>
      <c r="L5" s="126"/>
      <c r="M5" s="126"/>
      <c r="N5" s="126"/>
      <c r="O5" s="126"/>
      <c r="P5" s="126"/>
      <c r="Q5" s="126"/>
      <c r="R5" s="66"/>
    </row>
    <row r="6" spans="1:24" ht="13.5" customHeight="1" x14ac:dyDescent="0.15">
      <c r="A6" s="131"/>
      <c r="B6" s="131"/>
      <c r="C6" s="131"/>
      <c r="D6" s="131"/>
      <c r="E6" s="131"/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</row>
    <row r="7" spans="1:24" ht="7.35" customHeight="1" x14ac:dyDescent="0.15">
      <c r="E7" s="126"/>
      <c r="F7" s="126"/>
      <c r="G7" s="126"/>
      <c r="H7" s="126"/>
      <c r="I7" s="126"/>
      <c r="J7" s="126"/>
      <c r="K7" s="126"/>
      <c r="L7" s="126"/>
      <c r="M7" s="126"/>
      <c r="N7" s="127" t="s">
        <v>116</v>
      </c>
      <c r="O7" s="127"/>
      <c r="P7" s="127"/>
      <c r="Q7" s="127"/>
      <c r="R7" s="127"/>
      <c r="S7" s="127"/>
      <c r="T7" s="128"/>
      <c r="U7" s="129" t="s">
        <v>1790</v>
      </c>
      <c r="V7" s="129"/>
      <c r="W7" s="129"/>
      <c r="X7" s="129"/>
    </row>
    <row r="8" spans="1:24" ht="0.75" customHeight="1" x14ac:dyDescent="0.15">
      <c r="E8" s="126" t="s">
        <v>117</v>
      </c>
      <c r="F8" s="126"/>
      <c r="G8" s="126"/>
      <c r="H8" s="126"/>
      <c r="I8" s="126"/>
      <c r="J8" s="126"/>
      <c r="K8" s="126"/>
      <c r="L8" s="126"/>
      <c r="M8" s="126"/>
      <c r="N8" s="127"/>
      <c r="O8" s="127"/>
      <c r="P8" s="127"/>
      <c r="Q8" s="127"/>
      <c r="R8" s="127"/>
      <c r="S8" s="127"/>
      <c r="T8" s="128"/>
      <c r="U8" s="129"/>
      <c r="V8" s="129"/>
      <c r="W8" s="129"/>
      <c r="X8" s="129"/>
    </row>
    <row r="9" spans="1:24" ht="13.5" customHeight="1" x14ac:dyDescent="0.15">
      <c r="E9" s="126"/>
      <c r="F9" s="126"/>
      <c r="G9" s="126"/>
      <c r="H9" s="126"/>
      <c r="I9" s="126"/>
      <c r="J9" s="126"/>
      <c r="K9" s="126"/>
      <c r="L9" s="126"/>
      <c r="M9" s="126"/>
      <c r="N9" s="127"/>
      <c r="O9" s="127"/>
      <c r="P9" s="127"/>
      <c r="Q9" s="127"/>
      <c r="R9" s="127"/>
      <c r="S9" s="127"/>
      <c r="T9" s="128"/>
      <c r="U9" s="129"/>
      <c r="V9" s="129"/>
      <c r="W9" s="129"/>
      <c r="X9" s="129"/>
    </row>
    <row r="10" spans="1:24" ht="7.35" customHeight="1" x14ac:dyDescent="0.15">
      <c r="B10" s="125" t="s">
        <v>115</v>
      </c>
      <c r="C10" s="125"/>
      <c r="D10" s="125"/>
      <c r="E10" s="125"/>
      <c r="F10" s="125"/>
      <c r="G10" s="125"/>
      <c r="H10" s="130"/>
      <c r="I10" s="130"/>
      <c r="J10" s="130"/>
      <c r="K10" s="130"/>
      <c r="L10" s="130"/>
      <c r="M10" s="130"/>
      <c r="N10" s="130"/>
      <c r="O10" s="130"/>
      <c r="P10" s="130"/>
      <c r="Q10" s="130"/>
      <c r="R10" s="127"/>
      <c r="S10" s="127"/>
      <c r="T10" s="128"/>
      <c r="U10" s="127" t="s">
        <v>1791</v>
      </c>
      <c r="V10" s="127"/>
    </row>
    <row r="11" spans="1:24" ht="2.4500000000000002" customHeight="1" x14ac:dyDescent="0.15">
      <c r="B11" s="125"/>
      <c r="C11" s="125"/>
      <c r="D11" s="125"/>
      <c r="E11" s="125"/>
      <c r="F11" s="125"/>
      <c r="G11" s="125"/>
      <c r="H11" s="130"/>
      <c r="I11" s="130"/>
      <c r="J11" s="130"/>
      <c r="K11" s="130"/>
      <c r="L11" s="130"/>
      <c r="M11" s="130"/>
      <c r="N11" s="130"/>
      <c r="O11" s="130"/>
      <c r="P11" s="130"/>
      <c r="Q11" s="130"/>
      <c r="R11" s="127"/>
      <c r="S11" s="127"/>
      <c r="T11" s="128"/>
      <c r="U11" s="127"/>
      <c r="V11" s="127"/>
    </row>
    <row r="12" spans="1:24" ht="4.3499999999999996" customHeight="1" x14ac:dyDescent="0.15">
      <c r="B12" s="125"/>
      <c r="C12" s="125"/>
      <c r="D12" s="125"/>
      <c r="E12" s="125"/>
      <c r="F12" s="125"/>
      <c r="G12" s="125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27"/>
      <c r="S12" s="127"/>
      <c r="T12" s="67"/>
      <c r="U12" s="127"/>
      <c r="V12" s="127"/>
    </row>
    <row r="13" spans="1:24" ht="14.1" customHeight="1" x14ac:dyDescent="0.2">
      <c r="B13" s="125" t="s">
        <v>118</v>
      </c>
      <c r="C13" s="125"/>
      <c r="D13" s="125"/>
      <c r="E13" s="125"/>
      <c r="F13" s="125"/>
      <c r="G13" s="125"/>
    </row>
    <row r="14" spans="1:24" ht="10.9" customHeight="1" x14ac:dyDescent="0.15">
      <c r="A14" s="120"/>
      <c r="B14" s="120"/>
      <c r="C14" s="120"/>
      <c r="D14" s="120"/>
      <c r="E14" s="120"/>
      <c r="F14" s="120"/>
      <c r="G14" s="120"/>
      <c r="H14" s="120"/>
      <c r="I14" s="120"/>
      <c r="J14" s="121" t="s">
        <v>120</v>
      </c>
      <c r="K14" s="121"/>
      <c r="L14" s="121" t="s">
        <v>121</v>
      </c>
      <c r="M14" s="121"/>
      <c r="N14" s="121"/>
      <c r="O14" s="121" t="s">
        <v>122</v>
      </c>
      <c r="P14" s="121"/>
      <c r="Q14" s="121"/>
      <c r="R14" s="121"/>
      <c r="S14" s="121"/>
      <c r="T14" s="121"/>
      <c r="U14" s="121"/>
      <c r="V14" s="121"/>
    </row>
    <row r="15" spans="1:24" ht="14.1" customHeight="1" x14ac:dyDescent="0.2">
      <c r="A15" s="122" t="s">
        <v>123</v>
      </c>
      <c r="B15" s="122"/>
      <c r="C15" s="122" t="s">
        <v>99</v>
      </c>
      <c r="D15" s="122"/>
      <c r="E15" s="122"/>
      <c r="F15" s="122"/>
      <c r="G15" s="122" t="s">
        <v>124</v>
      </c>
      <c r="H15" s="122"/>
      <c r="I15" s="122"/>
      <c r="J15" s="68" t="s">
        <v>125</v>
      </c>
      <c r="K15" s="68" t="s">
        <v>126</v>
      </c>
      <c r="L15" s="68" t="s">
        <v>125</v>
      </c>
      <c r="M15" s="123" t="s">
        <v>126</v>
      </c>
      <c r="N15" s="123"/>
      <c r="O15" s="123" t="s">
        <v>125</v>
      </c>
      <c r="P15" s="123"/>
      <c r="Q15" s="123" t="s">
        <v>126</v>
      </c>
      <c r="R15" s="123"/>
      <c r="S15" s="123"/>
      <c r="T15" s="123"/>
      <c r="U15" s="123"/>
      <c r="V15" s="123"/>
    </row>
    <row r="16" spans="1:24" ht="10.7" customHeight="1" x14ac:dyDescent="0.15">
      <c r="A16" s="118" t="s">
        <v>127</v>
      </c>
      <c r="B16" s="118"/>
      <c r="C16" s="118" t="s">
        <v>128</v>
      </c>
      <c r="D16" s="118"/>
      <c r="E16" s="118"/>
      <c r="F16" s="118"/>
      <c r="G16" s="118" t="s">
        <v>129</v>
      </c>
      <c r="H16" s="118"/>
      <c r="I16" s="118"/>
      <c r="J16" s="69">
        <v>888482141.25999999</v>
      </c>
      <c r="K16" s="69">
        <v>0</v>
      </c>
      <c r="L16" s="69">
        <v>1035892987.49</v>
      </c>
      <c r="M16" s="119">
        <v>981351535.16999996</v>
      </c>
      <c r="N16" s="119"/>
      <c r="O16" s="119">
        <v>943023593.58000004</v>
      </c>
      <c r="P16" s="119"/>
      <c r="Q16" s="119">
        <v>0</v>
      </c>
      <c r="R16" s="119"/>
      <c r="S16" s="119"/>
      <c r="T16" s="119"/>
      <c r="U16" s="119"/>
      <c r="V16" s="119"/>
    </row>
    <row r="17" spans="1:22" ht="10.7" customHeight="1" x14ac:dyDescent="0.15">
      <c r="A17" s="118" t="s">
        <v>127</v>
      </c>
      <c r="B17" s="118"/>
      <c r="C17" s="118" t="s">
        <v>130</v>
      </c>
      <c r="D17" s="118"/>
      <c r="E17" s="118"/>
      <c r="F17" s="118"/>
      <c r="G17" s="118" t="s">
        <v>131</v>
      </c>
      <c r="H17" s="118"/>
      <c r="I17" s="118"/>
      <c r="J17" s="69">
        <v>26862969.219999999</v>
      </c>
      <c r="K17" s="69">
        <v>0</v>
      </c>
      <c r="L17" s="69">
        <v>974177730.82000005</v>
      </c>
      <c r="M17" s="119">
        <v>981351535.16999996</v>
      </c>
      <c r="N17" s="119"/>
      <c r="O17" s="119">
        <v>19689164.870000001</v>
      </c>
      <c r="P17" s="119"/>
      <c r="Q17" s="119">
        <v>0</v>
      </c>
      <c r="R17" s="119"/>
      <c r="S17" s="119"/>
      <c r="T17" s="119"/>
      <c r="U17" s="119"/>
      <c r="V17" s="119"/>
    </row>
    <row r="18" spans="1:22" ht="10.7" customHeight="1" x14ac:dyDescent="0.15">
      <c r="A18" s="118" t="s">
        <v>127</v>
      </c>
      <c r="B18" s="118"/>
      <c r="C18" s="118" t="s">
        <v>132</v>
      </c>
      <c r="D18" s="118"/>
      <c r="E18" s="118"/>
      <c r="F18" s="118"/>
      <c r="G18" s="118" t="s">
        <v>133</v>
      </c>
      <c r="H18" s="118"/>
      <c r="I18" s="118"/>
      <c r="J18" s="69">
        <v>11531468.789999999</v>
      </c>
      <c r="K18" s="69">
        <v>0</v>
      </c>
      <c r="L18" s="69">
        <v>613018276.54999995</v>
      </c>
      <c r="M18" s="119">
        <v>618037555.70000005</v>
      </c>
      <c r="N18" s="119"/>
      <c r="O18" s="119">
        <v>6512189.6399999997</v>
      </c>
      <c r="P18" s="119"/>
      <c r="Q18" s="119">
        <v>0</v>
      </c>
      <c r="R18" s="119"/>
      <c r="S18" s="119"/>
      <c r="T18" s="119"/>
      <c r="U18" s="119"/>
      <c r="V18" s="119"/>
    </row>
    <row r="19" spans="1:22" ht="10.7" customHeight="1" x14ac:dyDescent="0.15">
      <c r="A19" s="118" t="s">
        <v>127</v>
      </c>
      <c r="B19" s="118"/>
      <c r="C19" s="118" t="s">
        <v>134</v>
      </c>
      <c r="D19" s="118"/>
      <c r="E19" s="118"/>
      <c r="F19" s="118"/>
      <c r="G19" s="118" t="s">
        <v>135</v>
      </c>
      <c r="H19" s="118"/>
      <c r="I19" s="118"/>
      <c r="J19" s="69">
        <v>219956.41</v>
      </c>
      <c r="K19" s="69">
        <v>0</v>
      </c>
      <c r="L19" s="69">
        <v>140947552.91999999</v>
      </c>
      <c r="M19" s="119">
        <v>140463531.65000001</v>
      </c>
      <c r="N19" s="119"/>
      <c r="O19" s="119">
        <v>703977.68</v>
      </c>
      <c r="P19" s="119"/>
      <c r="Q19" s="119">
        <v>0</v>
      </c>
      <c r="R19" s="119"/>
      <c r="S19" s="119"/>
      <c r="T19" s="119"/>
      <c r="U19" s="119"/>
      <c r="V19" s="119"/>
    </row>
    <row r="20" spans="1:22" ht="10.7" customHeight="1" x14ac:dyDescent="0.15">
      <c r="A20" s="118" t="s">
        <v>127</v>
      </c>
      <c r="B20" s="118"/>
      <c r="C20" s="118" t="s">
        <v>136</v>
      </c>
      <c r="D20" s="118"/>
      <c r="E20" s="118"/>
      <c r="F20" s="118"/>
      <c r="G20" s="118" t="s">
        <v>137</v>
      </c>
      <c r="H20" s="118"/>
      <c r="I20" s="118"/>
      <c r="J20" s="69">
        <v>219956.41</v>
      </c>
      <c r="K20" s="69">
        <v>0</v>
      </c>
      <c r="L20" s="69">
        <v>140947552.91999999</v>
      </c>
      <c r="M20" s="119">
        <v>140463531.65000001</v>
      </c>
      <c r="N20" s="119"/>
      <c r="O20" s="119">
        <v>703977.68</v>
      </c>
      <c r="P20" s="119"/>
      <c r="Q20" s="119">
        <v>0</v>
      </c>
      <c r="R20" s="119"/>
      <c r="S20" s="119"/>
      <c r="T20" s="119"/>
      <c r="U20" s="119"/>
      <c r="V20" s="119"/>
    </row>
    <row r="21" spans="1:22" ht="10.7" customHeight="1" x14ac:dyDescent="0.15">
      <c r="A21" s="118" t="s">
        <v>127</v>
      </c>
      <c r="B21" s="118"/>
      <c r="C21" s="118" t="s">
        <v>138</v>
      </c>
      <c r="D21" s="118"/>
      <c r="E21" s="118"/>
      <c r="F21" s="118"/>
      <c r="G21" s="118" t="s">
        <v>139</v>
      </c>
      <c r="H21" s="118"/>
      <c r="I21" s="118"/>
      <c r="J21" s="69">
        <v>219956.41</v>
      </c>
      <c r="K21" s="69">
        <v>0</v>
      </c>
      <c r="L21" s="69">
        <v>140947552.91999999</v>
      </c>
      <c r="M21" s="119">
        <v>140463531.65000001</v>
      </c>
      <c r="N21" s="119"/>
      <c r="O21" s="119">
        <v>703977.68</v>
      </c>
      <c r="P21" s="119"/>
      <c r="Q21" s="119">
        <v>0</v>
      </c>
      <c r="R21" s="119"/>
      <c r="S21" s="119"/>
      <c r="T21" s="119"/>
      <c r="U21" s="119"/>
      <c r="V21" s="119"/>
    </row>
    <row r="22" spans="1:22" ht="10.7" customHeight="1" x14ac:dyDescent="0.15">
      <c r="A22" s="118" t="s">
        <v>127</v>
      </c>
      <c r="B22" s="118"/>
      <c r="C22" s="118" t="s">
        <v>140</v>
      </c>
      <c r="D22" s="118"/>
      <c r="E22" s="118"/>
      <c r="F22" s="118"/>
      <c r="G22" s="118" t="s">
        <v>141</v>
      </c>
      <c r="H22" s="118"/>
      <c r="I22" s="118"/>
      <c r="J22" s="69">
        <v>11311512.380000001</v>
      </c>
      <c r="K22" s="69">
        <v>0</v>
      </c>
      <c r="L22" s="69">
        <v>472070723.63</v>
      </c>
      <c r="M22" s="119">
        <v>477574024.05000001</v>
      </c>
      <c r="N22" s="119"/>
      <c r="O22" s="119">
        <v>5808211.96</v>
      </c>
      <c r="P22" s="119"/>
      <c r="Q22" s="119">
        <v>0</v>
      </c>
      <c r="R22" s="119"/>
      <c r="S22" s="119"/>
      <c r="T22" s="119"/>
      <c r="U22" s="119"/>
      <c r="V22" s="119"/>
    </row>
    <row r="23" spans="1:22" ht="10.7" customHeight="1" x14ac:dyDescent="0.15">
      <c r="A23" s="118" t="s">
        <v>127</v>
      </c>
      <c r="B23" s="118"/>
      <c r="C23" s="118" t="s">
        <v>142</v>
      </c>
      <c r="D23" s="118"/>
      <c r="E23" s="118"/>
      <c r="F23" s="118"/>
      <c r="G23" s="118" t="s">
        <v>143</v>
      </c>
      <c r="H23" s="118"/>
      <c r="I23" s="118"/>
      <c r="J23" s="69">
        <v>-288370.14</v>
      </c>
      <c r="K23" s="69">
        <v>0</v>
      </c>
      <c r="L23" s="69">
        <v>310844.02</v>
      </c>
      <c r="M23" s="119">
        <v>699851.52</v>
      </c>
      <c r="N23" s="119"/>
      <c r="O23" s="119">
        <v>-677377.64</v>
      </c>
      <c r="P23" s="119"/>
      <c r="Q23" s="119">
        <v>0</v>
      </c>
      <c r="R23" s="119"/>
      <c r="S23" s="119"/>
      <c r="T23" s="119"/>
      <c r="U23" s="119"/>
      <c r="V23" s="119"/>
    </row>
    <row r="24" spans="1:22" ht="10.7" customHeight="1" x14ac:dyDescent="0.15">
      <c r="A24" s="118" t="s">
        <v>127</v>
      </c>
      <c r="B24" s="118"/>
      <c r="C24" s="118" t="s">
        <v>144</v>
      </c>
      <c r="D24" s="118"/>
      <c r="E24" s="118"/>
      <c r="F24" s="118"/>
      <c r="G24" s="118" t="s">
        <v>145</v>
      </c>
      <c r="H24" s="118"/>
      <c r="I24" s="118"/>
      <c r="J24" s="69">
        <v>-676456.95999999996</v>
      </c>
      <c r="K24" s="69">
        <v>0</v>
      </c>
      <c r="L24" s="69">
        <v>0.37</v>
      </c>
      <c r="M24" s="119">
        <v>90.8</v>
      </c>
      <c r="N24" s="119"/>
      <c r="O24" s="119">
        <v>-676547.39</v>
      </c>
      <c r="P24" s="119"/>
      <c r="Q24" s="119">
        <v>0</v>
      </c>
      <c r="R24" s="119"/>
      <c r="S24" s="119"/>
      <c r="T24" s="119"/>
      <c r="U24" s="119"/>
      <c r="V24" s="119"/>
    </row>
    <row r="25" spans="1:22" ht="10.7" customHeight="1" x14ac:dyDescent="0.15">
      <c r="A25" s="118" t="s">
        <v>127</v>
      </c>
      <c r="B25" s="118"/>
      <c r="C25" s="118" t="s">
        <v>146</v>
      </c>
      <c r="D25" s="118"/>
      <c r="E25" s="118"/>
      <c r="F25" s="118"/>
      <c r="G25" s="118" t="s">
        <v>91</v>
      </c>
      <c r="H25" s="118"/>
      <c r="I25" s="118"/>
      <c r="J25" s="69">
        <v>-0.03</v>
      </c>
      <c r="K25" s="69">
        <v>0</v>
      </c>
      <c r="L25" s="69">
        <v>0</v>
      </c>
      <c r="M25" s="119">
        <v>0</v>
      </c>
      <c r="N25" s="119"/>
      <c r="O25" s="119">
        <v>-0.03</v>
      </c>
      <c r="P25" s="119"/>
      <c r="Q25" s="119">
        <v>0</v>
      </c>
      <c r="R25" s="119"/>
      <c r="S25" s="119"/>
      <c r="T25" s="119"/>
      <c r="U25" s="119"/>
      <c r="V25" s="119"/>
    </row>
    <row r="26" spans="1:22" ht="10.7" customHeight="1" x14ac:dyDescent="0.15">
      <c r="A26" s="118" t="s">
        <v>127</v>
      </c>
      <c r="B26" s="118"/>
      <c r="C26" s="118" t="s">
        <v>147</v>
      </c>
      <c r="D26" s="118"/>
      <c r="E26" s="118"/>
      <c r="F26" s="118"/>
      <c r="G26" s="118" t="s">
        <v>92</v>
      </c>
      <c r="H26" s="118"/>
      <c r="I26" s="118"/>
      <c r="J26" s="69">
        <v>-1094.68</v>
      </c>
      <c r="K26" s="69">
        <v>0</v>
      </c>
      <c r="L26" s="69">
        <v>0</v>
      </c>
      <c r="M26" s="119">
        <v>0</v>
      </c>
      <c r="N26" s="119"/>
      <c r="O26" s="119">
        <v>-1094.68</v>
      </c>
      <c r="P26" s="119"/>
      <c r="Q26" s="119">
        <v>0</v>
      </c>
      <c r="R26" s="119"/>
      <c r="S26" s="119"/>
      <c r="T26" s="119"/>
      <c r="U26" s="119"/>
      <c r="V26" s="119"/>
    </row>
    <row r="27" spans="1:22" ht="10.7" customHeight="1" x14ac:dyDescent="0.15">
      <c r="A27" s="118" t="s">
        <v>127</v>
      </c>
      <c r="B27" s="118"/>
      <c r="C27" s="118" t="s">
        <v>148</v>
      </c>
      <c r="D27" s="118"/>
      <c r="E27" s="118"/>
      <c r="F27" s="118"/>
      <c r="G27" s="118" t="s">
        <v>149</v>
      </c>
      <c r="H27" s="118"/>
      <c r="I27" s="118"/>
      <c r="J27" s="69">
        <v>231.17</v>
      </c>
      <c r="K27" s="69">
        <v>0</v>
      </c>
      <c r="L27" s="69">
        <v>0.12</v>
      </c>
      <c r="M27" s="119">
        <v>230.8</v>
      </c>
      <c r="N27" s="119"/>
      <c r="O27" s="119">
        <v>0.49</v>
      </c>
      <c r="P27" s="119"/>
      <c r="Q27" s="119">
        <v>0</v>
      </c>
      <c r="R27" s="119"/>
      <c r="S27" s="119"/>
      <c r="T27" s="119"/>
      <c r="U27" s="119"/>
      <c r="V27" s="119"/>
    </row>
    <row r="28" spans="1:22" ht="10.7" customHeight="1" x14ac:dyDescent="0.15">
      <c r="A28" s="118" t="s">
        <v>127</v>
      </c>
      <c r="B28" s="118"/>
      <c r="C28" s="118" t="s">
        <v>150</v>
      </c>
      <c r="D28" s="118"/>
      <c r="E28" s="118"/>
      <c r="F28" s="118"/>
      <c r="G28" s="118" t="s">
        <v>151</v>
      </c>
      <c r="H28" s="118"/>
      <c r="I28" s="118"/>
      <c r="J28" s="69">
        <v>-25782.15</v>
      </c>
      <c r="K28" s="69">
        <v>0</v>
      </c>
      <c r="L28" s="69">
        <v>0</v>
      </c>
      <c r="M28" s="119">
        <v>-25823.13</v>
      </c>
      <c r="N28" s="119"/>
      <c r="O28" s="119">
        <v>40.98</v>
      </c>
      <c r="P28" s="119"/>
      <c r="Q28" s="119">
        <v>0</v>
      </c>
      <c r="R28" s="119"/>
      <c r="S28" s="119"/>
      <c r="T28" s="119"/>
      <c r="U28" s="119"/>
      <c r="V28" s="119"/>
    </row>
    <row r="29" spans="1:22" ht="10.7" customHeight="1" x14ac:dyDescent="0.15">
      <c r="A29" s="118" t="s">
        <v>127</v>
      </c>
      <c r="B29" s="118"/>
      <c r="C29" s="118" t="s">
        <v>152</v>
      </c>
      <c r="D29" s="118"/>
      <c r="E29" s="118"/>
      <c r="F29" s="118"/>
      <c r="G29" s="118" t="s">
        <v>153</v>
      </c>
      <c r="H29" s="118"/>
      <c r="I29" s="118"/>
      <c r="J29" s="69">
        <v>-0.01</v>
      </c>
      <c r="K29" s="69">
        <v>0</v>
      </c>
      <c r="L29" s="69">
        <v>0</v>
      </c>
      <c r="M29" s="119">
        <v>0</v>
      </c>
      <c r="N29" s="119"/>
      <c r="O29" s="119">
        <v>-0.01</v>
      </c>
      <c r="P29" s="119"/>
      <c r="Q29" s="119">
        <v>0</v>
      </c>
      <c r="R29" s="119"/>
      <c r="S29" s="119"/>
      <c r="T29" s="119"/>
      <c r="U29" s="119"/>
      <c r="V29" s="119"/>
    </row>
    <row r="30" spans="1:22" ht="10.7" customHeight="1" x14ac:dyDescent="0.15">
      <c r="A30" s="118" t="s">
        <v>127</v>
      </c>
      <c r="B30" s="118"/>
      <c r="C30" s="118" t="s">
        <v>154</v>
      </c>
      <c r="D30" s="118"/>
      <c r="E30" s="118"/>
      <c r="F30" s="118"/>
      <c r="G30" s="118" t="s">
        <v>155</v>
      </c>
      <c r="H30" s="118"/>
      <c r="I30" s="118"/>
      <c r="J30" s="69">
        <v>42.86</v>
      </c>
      <c r="K30" s="69">
        <v>0</v>
      </c>
      <c r="L30" s="69">
        <v>0.12</v>
      </c>
      <c r="M30" s="119">
        <v>42.98</v>
      </c>
      <c r="N30" s="119"/>
      <c r="O30" s="119">
        <v>0</v>
      </c>
      <c r="P30" s="119"/>
      <c r="Q30" s="119">
        <v>0</v>
      </c>
      <c r="R30" s="119"/>
      <c r="S30" s="119"/>
      <c r="T30" s="119"/>
      <c r="U30" s="119"/>
      <c r="V30" s="119"/>
    </row>
    <row r="31" spans="1:22" ht="10.7" customHeight="1" x14ac:dyDescent="0.15">
      <c r="A31" s="118" t="s">
        <v>127</v>
      </c>
      <c r="B31" s="118"/>
      <c r="C31" s="118" t="s">
        <v>156</v>
      </c>
      <c r="D31" s="118"/>
      <c r="E31" s="118"/>
      <c r="F31" s="118"/>
      <c r="G31" s="118" t="s">
        <v>93</v>
      </c>
      <c r="H31" s="118"/>
      <c r="I31" s="118"/>
      <c r="J31" s="69">
        <v>126439.32</v>
      </c>
      <c r="K31" s="69">
        <v>0</v>
      </c>
      <c r="L31" s="69">
        <v>7.41</v>
      </c>
      <c r="M31" s="119">
        <v>126259.91</v>
      </c>
      <c r="N31" s="119"/>
      <c r="O31" s="119">
        <v>186.82</v>
      </c>
      <c r="P31" s="119"/>
      <c r="Q31" s="119">
        <v>0</v>
      </c>
      <c r="R31" s="119"/>
      <c r="S31" s="119"/>
      <c r="T31" s="119"/>
      <c r="U31" s="119"/>
      <c r="V31" s="119"/>
    </row>
    <row r="32" spans="1:22" ht="10.7" customHeight="1" x14ac:dyDescent="0.15">
      <c r="A32" s="118" t="s">
        <v>127</v>
      </c>
      <c r="B32" s="118"/>
      <c r="C32" s="118" t="s">
        <v>157</v>
      </c>
      <c r="D32" s="118"/>
      <c r="E32" s="118"/>
      <c r="F32" s="118"/>
      <c r="G32" s="118" t="s">
        <v>158</v>
      </c>
      <c r="H32" s="118"/>
      <c r="I32" s="118"/>
      <c r="J32" s="69">
        <v>0.04</v>
      </c>
      <c r="K32" s="69">
        <v>0</v>
      </c>
      <c r="L32" s="69">
        <v>0</v>
      </c>
      <c r="M32" s="119">
        <v>0</v>
      </c>
      <c r="N32" s="119"/>
      <c r="O32" s="119">
        <v>0.04</v>
      </c>
      <c r="P32" s="119"/>
      <c r="Q32" s="119">
        <v>0</v>
      </c>
      <c r="R32" s="119"/>
      <c r="S32" s="119"/>
      <c r="T32" s="119"/>
      <c r="U32" s="119"/>
      <c r="V32" s="119"/>
    </row>
    <row r="33" spans="1:22" ht="10.7" customHeight="1" x14ac:dyDescent="0.15">
      <c r="A33" s="118" t="s">
        <v>127</v>
      </c>
      <c r="B33" s="118"/>
      <c r="C33" s="118" t="s">
        <v>159</v>
      </c>
      <c r="D33" s="118"/>
      <c r="E33" s="118"/>
      <c r="F33" s="118"/>
      <c r="G33" s="118" t="s">
        <v>160</v>
      </c>
      <c r="H33" s="118"/>
      <c r="I33" s="118"/>
      <c r="J33" s="69">
        <v>149.13999999999999</v>
      </c>
      <c r="K33" s="69">
        <v>0</v>
      </c>
      <c r="L33" s="69">
        <v>7.0000000000000007E-2</v>
      </c>
      <c r="M33" s="119">
        <v>156.93</v>
      </c>
      <c r="N33" s="119"/>
      <c r="O33" s="119">
        <v>-7.72</v>
      </c>
      <c r="P33" s="119"/>
      <c r="Q33" s="119">
        <v>0</v>
      </c>
      <c r="R33" s="119"/>
      <c r="S33" s="119"/>
      <c r="T33" s="119"/>
      <c r="U33" s="119"/>
      <c r="V33" s="119"/>
    </row>
    <row r="34" spans="1:22" ht="10.7" customHeight="1" x14ac:dyDescent="0.15">
      <c r="A34" s="118" t="s">
        <v>127</v>
      </c>
      <c r="B34" s="118"/>
      <c r="C34" s="118" t="s">
        <v>161</v>
      </c>
      <c r="D34" s="118"/>
      <c r="E34" s="118"/>
      <c r="F34" s="118"/>
      <c r="G34" s="118" t="s">
        <v>162</v>
      </c>
      <c r="H34" s="118"/>
      <c r="I34" s="118"/>
      <c r="J34" s="69">
        <v>288131.01</v>
      </c>
      <c r="K34" s="69">
        <v>0</v>
      </c>
      <c r="L34" s="69">
        <v>310835.93</v>
      </c>
      <c r="M34" s="119">
        <v>598893.23</v>
      </c>
      <c r="N34" s="119"/>
      <c r="O34" s="119">
        <v>73.709999999999994</v>
      </c>
      <c r="P34" s="119"/>
      <c r="Q34" s="119">
        <v>0</v>
      </c>
      <c r="R34" s="119"/>
      <c r="S34" s="119"/>
      <c r="T34" s="119"/>
      <c r="U34" s="119"/>
      <c r="V34" s="119"/>
    </row>
    <row r="35" spans="1:22" ht="10.7" customHeight="1" x14ac:dyDescent="0.15">
      <c r="A35" s="118" t="s">
        <v>127</v>
      </c>
      <c r="B35" s="118"/>
      <c r="C35" s="118" t="s">
        <v>163</v>
      </c>
      <c r="D35" s="118"/>
      <c r="E35" s="118"/>
      <c r="F35" s="118"/>
      <c r="G35" s="118" t="s">
        <v>94</v>
      </c>
      <c r="H35" s="118"/>
      <c r="I35" s="118"/>
      <c r="J35" s="69">
        <v>-0.53</v>
      </c>
      <c r="K35" s="69">
        <v>0</v>
      </c>
      <c r="L35" s="69">
        <v>0</v>
      </c>
      <c r="M35" s="119">
        <v>0</v>
      </c>
      <c r="N35" s="119"/>
      <c r="O35" s="119">
        <v>-0.53</v>
      </c>
      <c r="P35" s="119"/>
      <c r="Q35" s="119">
        <v>0</v>
      </c>
      <c r="R35" s="119"/>
      <c r="S35" s="119"/>
      <c r="T35" s="119"/>
      <c r="U35" s="119"/>
      <c r="V35" s="119"/>
    </row>
    <row r="36" spans="1:22" ht="10.7" customHeight="1" x14ac:dyDescent="0.15">
      <c r="A36" s="118" t="s">
        <v>127</v>
      </c>
      <c r="B36" s="118"/>
      <c r="C36" s="118" t="s">
        <v>164</v>
      </c>
      <c r="D36" s="118"/>
      <c r="E36" s="118"/>
      <c r="F36" s="118"/>
      <c r="G36" s="118" t="s">
        <v>165</v>
      </c>
      <c r="H36" s="118"/>
      <c r="I36" s="118"/>
      <c r="J36" s="69">
        <v>-29.32</v>
      </c>
      <c r="K36" s="69">
        <v>0</v>
      </c>
      <c r="L36" s="69">
        <v>0</v>
      </c>
      <c r="M36" s="119">
        <v>0</v>
      </c>
      <c r="N36" s="119"/>
      <c r="O36" s="119">
        <v>-29.32</v>
      </c>
      <c r="P36" s="119"/>
      <c r="Q36" s="119">
        <v>0</v>
      </c>
      <c r="R36" s="119"/>
      <c r="S36" s="119"/>
      <c r="T36" s="119"/>
      <c r="U36" s="119"/>
      <c r="V36" s="119"/>
    </row>
    <row r="37" spans="1:22" ht="10.7" customHeight="1" x14ac:dyDescent="0.15">
      <c r="A37" s="118" t="s">
        <v>127</v>
      </c>
      <c r="B37" s="118"/>
      <c r="C37" s="118" t="s">
        <v>166</v>
      </c>
      <c r="D37" s="118"/>
      <c r="E37" s="118"/>
      <c r="F37" s="118"/>
      <c r="G37" s="118" t="s">
        <v>167</v>
      </c>
      <c r="H37" s="118"/>
      <c r="I37" s="118"/>
      <c r="J37" s="69">
        <v>-3361220.89</v>
      </c>
      <c r="K37" s="69">
        <v>0</v>
      </c>
      <c r="L37" s="69">
        <v>591.03</v>
      </c>
      <c r="M37" s="119">
        <v>683462.29</v>
      </c>
      <c r="N37" s="119"/>
      <c r="O37" s="119">
        <v>-4044092.15</v>
      </c>
      <c r="P37" s="119"/>
      <c r="Q37" s="119">
        <v>0</v>
      </c>
      <c r="R37" s="119"/>
      <c r="S37" s="119"/>
      <c r="T37" s="119"/>
      <c r="U37" s="119"/>
      <c r="V37" s="119"/>
    </row>
    <row r="38" spans="1:22" ht="10.7" customHeight="1" x14ac:dyDescent="0.15">
      <c r="A38" s="118" t="s">
        <v>127</v>
      </c>
      <c r="B38" s="118"/>
      <c r="C38" s="118" t="s">
        <v>168</v>
      </c>
      <c r="D38" s="118"/>
      <c r="E38" s="118"/>
      <c r="F38" s="118"/>
      <c r="G38" s="118" t="s">
        <v>145</v>
      </c>
      <c r="H38" s="118"/>
      <c r="I38" s="118"/>
      <c r="J38" s="69">
        <v>-3473058.54</v>
      </c>
      <c r="K38" s="69">
        <v>0</v>
      </c>
      <c r="L38" s="69">
        <v>579.24</v>
      </c>
      <c r="M38" s="119">
        <v>572549.5</v>
      </c>
      <c r="N38" s="119"/>
      <c r="O38" s="119">
        <v>-4045028.8</v>
      </c>
      <c r="P38" s="119"/>
      <c r="Q38" s="119">
        <v>0</v>
      </c>
      <c r="R38" s="119"/>
      <c r="S38" s="119"/>
      <c r="T38" s="119"/>
      <c r="U38" s="119"/>
      <c r="V38" s="119"/>
    </row>
    <row r="39" spans="1:22" ht="10.7" customHeight="1" x14ac:dyDescent="0.15">
      <c r="A39" s="118" t="s">
        <v>127</v>
      </c>
      <c r="B39" s="118"/>
      <c r="C39" s="118" t="s">
        <v>169</v>
      </c>
      <c r="D39" s="118"/>
      <c r="E39" s="118"/>
      <c r="F39" s="118"/>
      <c r="G39" s="118" t="s">
        <v>149</v>
      </c>
      <c r="H39" s="118"/>
      <c r="I39" s="118"/>
      <c r="J39" s="69">
        <v>7526.43</v>
      </c>
      <c r="K39" s="69">
        <v>0</v>
      </c>
      <c r="L39" s="69">
        <v>0.51</v>
      </c>
      <c r="M39" s="119">
        <v>7125.57</v>
      </c>
      <c r="N39" s="119"/>
      <c r="O39" s="119">
        <v>401.37</v>
      </c>
      <c r="P39" s="119"/>
      <c r="Q39" s="119">
        <v>0</v>
      </c>
      <c r="R39" s="119"/>
      <c r="S39" s="119"/>
      <c r="T39" s="119"/>
      <c r="U39" s="119"/>
      <c r="V39" s="119"/>
    </row>
    <row r="40" spans="1:22" ht="10.7" customHeight="1" x14ac:dyDescent="0.15">
      <c r="A40" s="118" t="s">
        <v>127</v>
      </c>
      <c r="B40" s="118"/>
      <c r="C40" s="118" t="s">
        <v>170</v>
      </c>
      <c r="D40" s="118"/>
      <c r="E40" s="118"/>
      <c r="F40" s="118"/>
      <c r="G40" s="118" t="s">
        <v>151</v>
      </c>
      <c r="H40" s="118"/>
      <c r="I40" s="118"/>
      <c r="J40" s="69">
        <v>-22.44</v>
      </c>
      <c r="K40" s="69">
        <v>0</v>
      </c>
      <c r="L40" s="69">
        <v>0</v>
      </c>
      <c r="M40" s="119">
        <v>0</v>
      </c>
      <c r="N40" s="119"/>
      <c r="O40" s="119">
        <v>-22.44</v>
      </c>
      <c r="P40" s="119"/>
      <c r="Q40" s="119">
        <v>0</v>
      </c>
      <c r="R40" s="119"/>
      <c r="S40" s="119"/>
      <c r="T40" s="119"/>
      <c r="U40" s="119"/>
      <c r="V40" s="119"/>
    </row>
    <row r="41" spans="1:22" ht="10.7" customHeight="1" x14ac:dyDescent="0.15">
      <c r="A41" s="118" t="s">
        <v>127</v>
      </c>
      <c r="B41" s="118"/>
      <c r="C41" s="118" t="s">
        <v>171</v>
      </c>
      <c r="D41" s="118"/>
      <c r="E41" s="118"/>
      <c r="F41" s="118"/>
      <c r="G41" s="118" t="s">
        <v>153</v>
      </c>
      <c r="H41" s="118"/>
      <c r="I41" s="118"/>
      <c r="J41" s="69">
        <v>613.37</v>
      </c>
      <c r="K41" s="69">
        <v>0</v>
      </c>
      <c r="L41" s="69">
        <v>0.09</v>
      </c>
      <c r="M41" s="119">
        <v>613.46</v>
      </c>
      <c r="N41" s="119"/>
      <c r="O41" s="119">
        <v>0</v>
      </c>
      <c r="P41" s="119"/>
      <c r="Q41" s="119">
        <v>0</v>
      </c>
      <c r="R41" s="119"/>
      <c r="S41" s="119"/>
      <c r="T41" s="119"/>
      <c r="U41" s="119"/>
      <c r="V41" s="119"/>
    </row>
    <row r="42" spans="1:22" ht="10.7" customHeight="1" x14ac:dyDescent="0.15">
      <c r="A42" s="118" t="s">
        <v>127</v>
      </c>
      <c r="B42" s="118"/>
      <c r="C42" s="118" t="s">
        <v>172</v>
      </c>
      <c r="D42" s="118"/>
      <c r="E42" s="118"/>
      <c r="F42" s="118"/>
      <c r="G42" s="118" t="s">
        <v>173</v>
      </c>
      <c r="H42" s="118"/>
      <c r="I42" s="118"/>
      <c r="J42" s="69">
        <v>900.85</v>
      </c>
      <c r="K42" s="69">
        <v>0</v>
      </c>
      <c r="L42" s="69">
        <v>0.2</v>
      </c>
      <c r="M42" s="119">
        <v>882.55</v>
      </c>
      <c r="N42" s="119"/>
      <c r="O42" s="119">
        <v>18.5</v>
      </c>
      <c r="P42" s="119"/>
      <c r="Q42" s="119">
        <v>0</v>
      </c>
      <c r="R42" s="119"/>
      <c r="S42" s="119"/>
      <c r="T42" s="119"/>
      <c r="U42" s="119"/>
      <c r="V42" s="119"/>
    </row>
    <row r="43" spans="1:22" ht="10.7" customHeight="1" x14ac:dyDescent="0.15">
      <c r="A43" s="118" t="s">
        <v>127</v>
      </c>
      <c r="B43" s="118"/>
      <c r="C43" s="118" t="s">
        <v>174</v>
      </c>
      <c r="D43" s="118"/>
      <c r="E43" s="118"/>
      <c r="F43" s="118"/>
      <c r="G43" s="118" t="s">
        <v>93</v>
      </c>
      <c r="H43" s="118"/>
      <c r="I43" s="118"/>
      <c r="J43" s="69">
        <v>2845.97</v>
      </c>
      <c r="K43" s="69">
        <v>0</v>
      </c>
      <c r="L43" s="69">
        <v>0.38</v>
      </c>
      <c r="M43" s="119">
        <v>2552.37</v>
      </c>
      <c r="N43" s="119"/>
      <c r="O43" s="119">
        <v>293.98</v>
      </c>
      <c r="P43" s="119"/>
      <c r="Q43" s="119">
        <v>0</v>
      </c>
      <c r="R43" s="119"/>
      <c r="S43" s="119"/>
      <c r="T43" s="119"/>
      <c r="U43" s="119"/>
      <c r="V43" s="119"/>
    </row>
    <row r="44" spans="1:22" ht="10.7" customHeight="1" x14ac:dyDescent="0.15">
      <c r="A44" s="118" t="s">
        <v>127</v>
      </c>
      <c r="B44" s="118"/>
      <c r="C44" s="118" t="s">
        <v>175</v>
      </c>
      <c r="D44" s="118"/>
      <c r="E44" s="118"/>
      <c r="F44" s="118"/>
      <c r="G44" s="118" t="s">
        <v>158</v>
      </c>
      <c r="H44" s="118"/>
      <c r="I44" s="118"/>
      <c r="J44" s="69">
        <v>655.68</v>
      </c>
      <c r="K44" s="69">
        <v>0</v>
      </c>
      <c r="L44" s="69">
        <v>0.51</v>
      </c>
      <c r="M44" s="119">
        <v>656.19</v>
      </c>
      <c r="N44" s="119"/>
      <c r="O44" s="119">
        <v>0</v>
      </c>
      <c r="P44" s="119"/>
      <c r="Q44" s="119">
        <v>0</v>
      </c>
      <c r="R44" s="119"/>
      <c r="S44" s="119"/>
      <c r="T44" s="119"/>
      <c r="U44" s="119"/>
      <c r="V44" s="119"/>
    </row>
    <row r="45" spans="1:22" ht="10.7" customHeight="1" x14ac:dyDescent="0.15">
      <c r="A45" s="118" t="s">
        <v>127</v>
      </c>
      <c r="B45" s="118"/>
      <c r="C45" s="118" t="s">
        <v>176</v>
      </c>
      <c r="D45" s="118"/>
      <c r="E45" s="118"/>
      <c r="F45" s="118"/>
      <c r="G45" s="118" t="s">
        <v>160</v>
      </c>
      <c r="H45" s="118"/>
      <c r="I45" s="118"/>
      <c r="J45" s="69">
        <v>200.84</v>
      </c>
      <c r="K45" s="69">
        <v>0</v>
      </c>
      <c r="L45" s="69">
        <v>0.05</v>
      </c>
      <c r="M45" s="119">
        <v>200.89</v>
      </c>
      <c r="N45" s="119"/>
      <c r="O45" s="119">
        <v>0</v>
      </c>
      <c r="P45" s="119"/>
      <c r="Q45" s="119">
        <v>0</v>
      </c>
      <c r="R45" s="119"/>
      <c r="S45" s="119"/>
      <c r="T45" s="119"/>
      <c r="U45" s="119"/>
      <c r="V45" s="119"/>
    </row>
    <row r="46" spans="1:22" ht="10.7" customHeight="1" x14ac:dyDescent="0.15">
      <c r="A46" s="118" t="s">
        <v>127</v>
      </c>
      <c r="B46" s="118"/>
      <c r="C46" s="118" t="s">
        <v>177</v>
      </c>
      <c r="D46" s="118"/>
      <c r="E46" s="118"/>
      <c r="F46" s="118"/>
      <c r="G46" s="118" t="s">
        <v>178</v>
      </c>
      <c r="H46" s="118"/>
      <c r="I46" s="118"/>
      <c r="J46" s="69">
        <v>2229.0100000000002</v>
      </c>
      <c r="K46" s="69">
        <v>0</v>
      </c>
      <c r="L46" s="69">
        <v>0.31</v>
      </c>
      <c r="M46" s="119">
        <v>2011.68</v>
      </c>
      <c r="N46" s="119"/>
      <c r="O46" s="119">
        <v>217.64</v>
      </c>
      <c r="P46" s="119"/>
      <c r="Q46" s="119">
        <v>0</v>
      </c>
      <c r="R46" s="119"/>
      <c r="S46" s="119"/>
      <c r="T46" s="119"/>
      <c r="U46" s="119"/>
      <c r="V46" s="119"/>
    </row>
    <row r="47" spans="1:22" ht="10.7" customHeight="1" x14ac:dyDescent="0.15">
      <c r="A47" s="118" t="s">
        <v>127</v>
      </c>
      <c r="B47" s="118"/>
      <c r="C47" s="118" t="s">
        <v>179</v>
      </c>
      <c r="D47" s="118"/>
      <c r="E47" s="118"/>
      <c r="F47" s="118"/>
      <c r="G47" s="118" t="s">
        <v>94</v>
      </c>
      <c r="H47" s="118"/>
      <c r="I47" s="118"/>
      <c r="J47" s="69">
        <v>-0.28999999999999998</v>
      </c>
      <c r="K47" s="69">
        <v>0</v>
      </c>
      <c r="L47" s="69">
        <v>0</v>
      </c>
      <c r="M47" s="119">
        <v>0</v>
      </c>
      <c r="N47" s="119"/>
      <c r="O47" s="119">
        <v>-0.28999999999999998</v>
      </c>
      <c r="P47" s="119"/>
      <c r="Q47" s="119">
        <v>0</v>
      </c>
      <c r="R47" s="119"/>
      <c r="S47" s="119"/>
      <c r="T47" s="119"/>
      <c r="U47" s="119"/>
      <c r="V47" s="119"/>
    </row>
    <row r="48" spans="1:22" ht="10.7" customHeight="1" x14ac:dyDescent="0.15">
      <c r="A48" s="118" t="s">
        <v>127</v>
      </c>
      <c r="B48" s="118"/>
      <c r="C48" s="118" t="s">
        <v>180</v>
      </c>
      <c r="D48" s="118"/>
      <c r="E48" s="118"/>
      <c r="F48" s="118"/>
      <c r="G48" s="118" t="s">
        <v>181</v>
      </c>
      <c r="H48" s="118"/>
      <c r="I48" s="118"/>
      <c r="J48" s="69">
        <v>971.03</v>
      </c>
      <c r="K48" s="69">
        <v>0</v>
      </c>
      <c r="L48" s="69">
        <v>0.06</v>
      </c>
      <c r="M48" s="119">
        <v>971.09</v>
      </c>
      <c r="N48" s="119"/>
      <c r="O48" s="119">
        <v>0</v>
      </c>
      <c r="P48" s="119"/>
      <c r="Q48" s="119">
        <v>0</v>
      </c>
      <c r="R48" s="119"/>
      <c r="S48" s="119"/>
      <c r="T48" s="119"/>
      <c r="U48" s="119"/>
      <c r="V48" s="119"/>
    </row>
    <row r="49" spans="1:22" ht="10.7" customHeight="1" x14ac:dyDescent="0.15">
      <c r="A49" s="118" t="s">
        <v>127</v>
      </c>
      <c r="B49" s="118"/>
      <c r="C49" s="118" t="s">
        <v>182</v>
      </c>
      <c r="D49" s="118"/>
      <c r="E49" s="118"/>
      <c r="F49" s="118"/>
      <c r="G49" s="118" t="s">
        <v>183</v>
      </c>
      <c r="H49" s="118"/>
      <c r="I49" s="118"/>
      <c r="J49" s="69">
        <v>95917.2</v>
      </c>
      <c r="K49" s="69">
        <v>0</v>
      </c>
      <c r="L49" s="69">
        <v>9.68</v>
      </c>
      <c r="M49" s="119">
        <v>95898.99</v>
      </c>
      <c r="N49" s="119"/>
      <c r="O49" s="119">
        <v>27.89</v>
      </c>
      <c r="P49" s="119"/>
      <c r="Q49" s="119">
        <v>0</v>
      </c>
      <c r="R49" s="119"/>
      <c r="S49" s="119"/>
      <c r="T49" s="119"/>
      <c r="U49" s="119"/>
      <c r="V49" s="119"/>
    </row>
    <row r="50" spans="1:22" ht="10.7" customHeight="1" x14ac:dyDescent="0.15">
      <c r="A50" s="118" t="s">
        <v>127</v>
      </c>
      <c r="B50" s="118"/>
      <c r="C50" s="118" t="s">
        <v>184</v>
      </c>
      <c r="D50" s="118"/>
      <c r="E50" s="118"/>
      <c r="F50" s="118"/>
      <c r="G50" s="118" t="s">
        <v>185</v>
      </c>
      <c r="H50" s="118"/>
      <c r="I50" s="118"/>
      <c r="J50" s="69">
        <v>14903434.800000001</v>
      </c>
      <c r="K50" s="69">
        <v>0</v>
      </c>
      <c r="L50" s="69">
        <v>2215488.5499999998</v>
      </c>
      <c r="M50" s="119">
        <v>16544307.140000001</v>
      </c>
      <c r="N50" s="119"/>
      <c r="O50" s="119">
        <v>574616.21</v>
      </c>
      <c r="P50" s="119"/>
      <c r="Q50" s="119">
        <v>0</v>
      </c>
      <c r="R50" s="119"/>
      <c r="S50" s="119"/>
      <c r="T50" s="119"/>
      <c r="U50" s="119"/>
      <c r="V50" s="119"/>
    </row>
    <row r="51" spans="1:22" ht="10.7" customHeight="1" x14ac:dyDescent="0.15">
      <c r="A51" s="118" t="s">
        <v>127</v>
      </c>
      <c r="B51" s="118"/>
      <c r="C51" s="118" t="s">
        <v>186</v>
      </c>
      <c r="D51" s="118"/>
      <c r="E51" s="118"/>
      <c r="F51" s="118"/>
      <c r="G51" s="118" t="s">
        <v>145</v>
      </c>
      <c r="H51" s="118"/>
      <c r="I51" s="118"/>
      <c r="J51" s="69">
        <v>844386.53</v>
      </c>
      <c r="K51" s="69">
        <v>0</v>
      </c>
      <c r="L51" s="69">
        <v>918150.57</v>
      </c>
      <c r="M51" s="119">
        <v>1193273.83</v>
      </c>
      <c r="N51" s="119"/>
      <c r="O51" s="119">
        <v>569263.27</v>
      </c>
      <c r="P51" s="119"/>
      <c r="Q51" s="119">
        <v>0</v>
      </c>
      <c r="R51" s="119"/>
      <c r="S51" s="119"/>
      <c r="T51" s="119"/>
      <c r="U51" s="119"/>
      <c r="V51" s="119"/>
    </row>
    <row r="52" spans="1:22" ht="10.7" customHeight="1" x14ac:dyDescent="0.15">
      <c r="A52" s="118" t="s">
        <v>127</v>
      </c>
      <c r="B52" s="118"/>
      <c r="C52" s="118" t="s">
        <v>187</v>
      </c>
      <c r="D52" s="118"/>
      <c r="E52" s="118"/>
      <c r="F52" s="118"/>
      <c r="G52" s="118" t="s">
        <v>91</v>
      </c>
      <c r="H52" s="118"/>
      <c r="I52" s="118"/>
      <c r="J52" s="69">
        <v>6697497.1299999999</v>
      </c>
      <c r="K52" s="69">
        <v>0</v>
      </c>
      <c r="L52" s="69">
        <v>510.61</v>
      </c>
      <c r="M52" s="119">
        <v>6698007.7300000004</v>
      </c>
      <c r="N52" s="119"/>
      <c r="O52" s="119">
        <v>0.01</v>
      </c>
      <c r="P52" s="119"/>
      <c r="Q52" s="119">
        <v>0</v>
      </c>
      <c r="R52" s="119"/>
      <c r="S52" s="119"/>
      <c r="T52" s="119"/>
      <c r="U52" s="119"/>
      <c r="V52" s="119"/>
    </row>
    <row r="53" spans="1:22" ht="10.7" customHeight="1" x14ac:dyDescent="0.15">
      <c r="A53" s="118" t="s">
        <v>127</v>
      </c>
      <c r="B53" s="118"/>
      <c r="C53" s="118" t="s">
        <v>188</v>
      </c>
      <c r="D53" s="118"/>
      <c r="E53" s="118"/>
      <c r="F53" s="118"/>
      <c r="G53" s="118" t="s">
        <v>92</v>
      </c>
      <c r="H53" s="118"/>
      <c r="I53" s="118"/>
      <c r="J53" s="69">
        <v>2231500.75</v>
      </c>
      <c r="K53" s="69">
        <v>0</v>
      </c>
      <c r="L53" s="69">
        <v>10626.66</v>
      </c>
      <c r="M53" s="119">
        <v>2242127.2200000002</v>
      </c>
      <c r="N53" s="119"/>
      <c r="O53" s="119">
        <v>0.19</v>
      </c>
      <c r="P53" s="119"/>
      <c r="Q53" s="119">
        <v>0</v>
      </c>
      <c r="R53" s="119"/>
      <c r="S53" s="119"/>
      <c r="T53" s="119"/>
      <c r="U53" s="119"/>
      <c r="V53" s="119"/>
    </row>
    <row r="54" spans="1:22" ht="10.7" customHeight="1" x14ac:dyDescent="0.15">
      <c r="A54" s="118" t="s">
        <v>127</v>
      </c>
      <c r="B54" s="118"/>
      <c r="C54" s="118" t="s">
        <v>189</v>
      </c>
      <c r="D54" s="118"/>
      <c r="E54" s="118"/>
      <c r="F54" s="118"/>
      <c r="G54" s="118" t="s">
        <v>149</v>
      </c>
      <c r="H54" s="118"/>
      <c r="I54" s="118"/>
      <c r="J54" s="69">
        <v>67648.13</v>
      </c>
      <c r="K54" s="69">
        <v>0</v>
      </c>
      <c r="L54" s="69">
        <v>2.54</v>
      </c>
      <c r="M54" s="119">
        <v>66471.48</v>
      </c>
      <c r="N54" s="119"/>
      <c r="O54" s="119">
        <v>1179.19</v>
      </c>
      <c r="P54" s="119"/>
      <c r="Q54" s="119">
        <v>0</v>
      </c>
      <c r="R54" s="119"/>
      <c r="S54" s="119"/>
      <c r="T54" s="119"/>
      <c r="U54" s="119"/>
      <c r="V54" s="119"/>
    </row>
    <row r="55" spans="1:22" ht="10.7" customHeight="1" x14ac:dyDescent="0.15">
      <c r="A55" s="118" t="s">
        <v>127</v>
      </c>
      <c r="B55" s="118"/>
      <c r="C55" s="118" t="s">
        <v>190</v>
      </c>
      <c r="D55" s="118"/>
      <c r="E55" s="118"/>
      <c r="F55" s="118"/>
      <c r="G55" s="118" t="s">
        <v>151</v>
      </c>
      <c r="H55" s="118"/>
      <c r="I55" s="118"/>
      <c r="J55" s="69">
        <v>92530.2</v>
      </c>
      <c r="K55" s="69">
        <v>0</v>
      </c>
      <c r="L55" s="69">
        <v>5.17</v>
      </c>
      <c r="M55" s="119">
        <v>75228.800000000003</v>
      </c>
      <c r="N55" s="119"/>
      <c r="O55" s="119">
        <v>17306.57</v>
      </c>
      <c r="P55" s="119"/>
      <c r="Q55" s="119">
        <v>0</v>
      </c>
      <c r="R55" s="119"/>
      <c r="S55" s="119"/>
      <c r="T55" s="119"/>
      <c r="U55" s="119"/>
      <c r="V55" s="119"/>
    </row>
    <row r="56" spans="1:22" ht="10.9" customHeight="1" x14ac:dyDescent="0.15">
      <c r="A56" s="120"/>
      <c r="B56" s="120"/>
      <c r="C56" s="120"/>
      <c r="D56" s="120"/>
      <c r="E56" s="120"/>
      <c r="F56" s="120"/>
      <c r="G56" s="120"/>
      <c r="H56" s="120"/>
      <c r="I56" s="120"/>
      <c r="J56" s="121" t="s">
        <v>120</v>
      </c>
      <c r="K56" s="121"/>
      <c r="L56" s="121" t="s">
        <v>121</v>
      </c>
      <c r="M56" s="121"/>
      <c r="N56" s="121"/>
      <c r="O56" s="121" t="s">
        <v>122</v>
      </c>
      <c r="P56" s="121"/>
      <c r="Q56" s="121"/>
      <c r="R56" s="121"/>
      <c r="S56" s="121"/>
      <c r="T56" s="121"/>
      <c r="U56" s="121"/>
      <c r="V56" s="121"/>
    </row>
    <row r="57" spans="1:22" ht="14.1" customHeight="1" x14ac:dyDescent="0.2">
      <c r="A57" s="122" t="s">
        <v>123</v>
      </c>
      <c r="B57" s="122"/>
      <c r="C57" s="122" t="s">
        <v>99</v>
      </c>
      <c r="D57" s="122"/>
      <c r="E57" s="122"/>
      <c r="F57" s="122"/>
      <c r="G57" s="122" t="s">
        <v>124</v>
      </c>
      <c r="H57" s="122"/>
      <c r="I57" s="122"/>
      <c r="J57" s="68" t="s">
        <v>125</v>
      </c>
      <c r="K57" s="68" t="s">
        <v>126</v>
      </c>
      <c r="L57" s="68" t="s">
        <v>125</v>
      </c>
      <c r="M57" s="123" t="s">
        <v>126</v>
      </c>
      <c r="N57" s="123"/>
      <c r="O57" s="123" t="s">
        <v>125</v>
      </c>
      <c r="P57" s="123"/>
      <c r="Q57" s="123" t="s">
        <v>126</v>
      </c>
      <c r="R57" s="123"/>
      <c r="S57" s="123"/>
      <c r="T57" s="123"/>
      <c r="U57" s="123"/>
      <c r="V57" s="123"/>
    </row>
    <row r="58" spans="1:22" ht="10.7" customHeight="1" x14ac:dyDescent="0.15">
      <c r="A58" s="118" t="s">
        <v>127</v>
      </c>
      <c r="B58" s="118"/>
      <c r="C58" s="118" t="s">
        <v>191</v>
      </c>
      <c r="D58" s="118"/>
      <c r="E58" s="118"/>
      <c r="F58" s="118"/>
      <c r="G58" s="118" t="s">
        <v>153</v>
      </c>
      <c r="H58" s="118"/>
      <c r="I58" s="118"/>
      <c r="J58" s="69">
        <v>1825412.52</v>
      </c>
      <c r="K58" s="69">
        <v>0</v>
      </c>
      <c r="L58" s="69">
        <v>63813.79</v>
      </c>
      <c r="M58" s="119">
        <v>1889170.67</v>
      </c>
      <c r="N58" s="119"/>
      <c r="O58" s="119">
        <v>55.64</v>
      </c>
      <c r="P58" s="119"/>
      <c r="Q58" s="119">
        <v>0</v>
      </c>
      <c r="R58" s="119"/>
      <c r="S58" s="119"/>
      <c r="T58" s="119"/>
      <c r="U58" s="119"/>
      <c r="V58" s="119"/>
    </row>
    <row r="59" spans="1:22" ht="10.7" customHeight="1" x14ac:dyDescent="0.15">
      <c r="A59" s="118" t="s">
        <v>127</v>
      </c>
      <c r="B59" s="118"/>
      <c r="C59" s="118" t="s">
        <v>192</v>
      </c>
      <c r="D59" s="118"/>
      <c r="E59" s="118"/>
      <c r="F59" s="118"/>
      <c r="G59" s="118" t="s">
        <v>193</v>
      </c>
      <c r="H59" s="118"/>
      <c r="I59" s="118"/>
      <c r="J59" s="69">
        <v>84984.4</v>
      </c>
      <c r="K59" s="69">
        <v>0</v>
      </c>
      <c r="L59" s="69">
        <v>3.1</v>
      </c>
      <c r="M59" s="119">
        <v>83833.59</v>
      </c>
      <c r="N59" s="119"/>
      <c r="O59" s="119">
        <v>1153.9100000000001</v>
      </c>
      <c r="P59" s="119"/>
      <c r="Q59" s="119">
        <v>0</v>
      </c>
      <c r="R59" s="119"/>
      <c r="S59" s="119"/>
      <c r="T59" s="119"/>
      <c r="U59" s="119"/>
      <c r="V59" s="119"/>
    </row>
    <row r="60" spans="1:22" ht="10.7" customHeight="1" x14ac:dyDescent="0.15">
      <c r="A60" s="118" t="s">
        <v>127</v>
      </c>
      <c r="B60" s="118"/>
      <c r="C60" s="118" t="s">
        <v>194</v>
      </c>
      <c r="D60" s="118"/>
      <c r="E60" s="118"/>
      <c r="F60" s="118"/>
      <c r="G60" s="118" t="s">
        <v>93</v>
      </c>
      <c r="H60" s="118"/>
      <c r="I60" s="118"/>
      <c r="J60" s="69">
        <v>72626.179999999993</v>
      </c>
      <c r="K60" s="69">
        <v>0</v>
      </c>
      <c r="L60" s="69">
        <v>5.63</v>
      </c>
      <c r="M60" s="119">
        <v>72631.06</v>
      </c>
      <c r="N60" s="119"/>
      <c r="O60" s="119">
        <v>0.75</v>
      </c>
      <c r="P60" s="119"/>
      <c r="Q60" s="119">
        <v>0</v>
      </c>
      <c r="R60" s="119"/>
      <c r="S60" s="119"/>
      <c r="T60" s="119"/>
      <c r="U60" s="119"/>
      <c r="V60" s="119"/>
    </row>
    <row r="61" spans="1:22" ht="10.7" customHeight="1" x14ac:dyDescent="0.15">
      <c r="A61" s="118" t="s">
        <v>127</v>
      </c>
      <c r="B61" s="118"/>
      <c r="C61" s="118" t="s">
        <v>195</v>
      </c>
      <c r="D61" s="118"/>
      <c r="E61" s="118"/>
      <c r="F61" s="118"/>
      <c r="G61" s="118" t="s">
        <v>158</v>
      </c>
      <c r="H61" s="118"/>
      <c r="I61" s="118"/>
      <c r="J61" s="69">
        <v>689193.76</v>
      </c>
      <c r="K61" s="69">
        <v>0</v>
      </c>
      <c r="L61" s="69">
        <v>1222236.47</v>
      </c>
      <c r="M61" s="119">
        <v>1929105.38</v>
      </c>
      <c r="N61" s="119"/>
      <c r="O61" s="119">
        <v>-17675.150000000001</v>
      </c>
      <c r="P61" s="119"/>
      <c r="Q61" s="119">
        <v>0</v>
      </c>
      <c r="R61" s="119"/>
      <c r="S61" s="119"/>
      <c r="T61" s="119"/>
      <c r="U61" s="119"/>
      <c r="V61" s="119"/>
    </row>
    <row r="62" spans="1:22" ht="10.7" customHeight="1" x14ac:dyDescent="0.15">
      <c r="A62" s="118" t="s">
        <v>127</v>
      </c>
      <c r="B62" s="118"/>
      <c r="C62" s="118" t="s">
        <v>196</v>
      </c>
      <c r="D62" s="118"/>
      <c r="E62" s="118"/>
      <c r="F62" s="118"/>
      <c r="G62" s="118" t="s">
        <v>197</v>
      </c>
      <c r="H62" s="118"/>
      <c r="I62" s="118"/>
      <c r="J62" s="69">
        <v>370094.48</v>
      </c>
      <c r="K62" s="69">
        <v>0</v>
      </c>
      <c r="L62" s="69">
        <v>22.09</v>
      </c>
      <c r="M62" s="119">
        <v>370116.57</v>
      </c>
      <c r="N62" s="119"/>
      <c r="O62" s="119">
        <v>0</v>
      </c>
      <c r="P62" s="119"/>
      <c r="Q62" s="119">
        <v>0</v>
      </c>
      <c r="R62" s="119"/>
      <c r="S62" s="119"/>
      <c r="T62" s="119"/>
      <c r="U62" s="119"/>
      <c r="V62" s="119"/>
    </row>
    <row r="63" spans="1:22" ht="10.7" customHeight="1" x14ac:dyDescent="0.15">
      <c r="A63" s="118" t="s">
        <v>127</v>
      </c>
      <c r="B63" s="118"/>
      <c r="C63" s="118" t="s">
        <v>198</v>
      </c>
      <c r="D63" s="118"/>
      <c r="E63" s="118"/>
      <c r="F63" s="118"/>
      <c r="G63" s="118" t="s">
        <v>178</v>
      </c>
      <c r="H63" s="118"/>
      <c r="I63" s="118"/>
      <c r="J63" s="69">
        <v>25510.66</v>
      </c>
      <c r="K63" s="69">
        <v>0</v>
      </c>
      <c r="L63" s="69">
        <v>1.8</v>
      </c>
      <c r="M63" s="119">
        <v>23462.67</v>
      </c>
      <c r="N63" s="119"/>
      <c r="O63" s="119">
        <v>2049.79</v>
      </c>
      <c r="P63" s="119"/>
      <c r="Q63" s="119">
        <v>0</v>
      </c>
      <c r="R63" s="119"/>
      <c r="S63" s="119"/>
      <c r="T63" s="119"/>
      <c r="U63" s="119"/>
      <c r="V63" s="119"/>
    </row>
    <row r="64" spans="1:22" ht="10.7" customHeight="1" x14ac:dyDescent="0.15">
      <c r="A64" s="118" t="s">
        <v>127</v>
      </c>
      <c r="B64" s="118"/>
      <c r="C64" s="118" t="s">
        <v>199</v>
      </c>
      <c r="D64" s="118"/>
      <c r="E64" s="118"/>
      <c r="F64" s="118"/>
      <c r="G64" s="118" t="s">
        <v>94</v>
      </c>
      <c r="H64" s="118"/>
      <c r="I64" s="118"/>
      <c r="J64" s="69">
        <v>8696.2800000000007</v>
      </c>
      <c r="K64" s="69">
        <v>0</v>
      </c>
      <c r="L64" s="69">
        <v>0.66</v>
      </c>
      <c r="M64" s="119">
        <v>8686.99</v>
      </c>
      <c r="N64" s="119"/>
      <c r="O64" s="119">
        <v>9.9499999999999993</v>
      </c>
      <c r="P64" s="119"/>
      <c r="Q64" s="119">
        <v>0</v>
      </c>
      <c r="R64" s="119"/>
      <c r="S64" s="119"/>
      <c r="T64" s="119"/>
      <c r="U64" s="119"/>
      <c r="V64" s="119"/>
    </row>
    <row r="65" spans="1:22" ht="10.7" customHeight="1" x14ac:dyDescent="0.15">
      <c r="A65" s="118" t="s">
        <v>127</v>
      </c>
      <c r="B65" s="118"/>
      <c r="C65" s="118" t="s">
        <v>200</v>
      </c>
      <c r="D65" s="118"/>
      <c r="E65" s="118"/>
      <c r="F65" s="118"/>
      <c r="G65" s="118" t="s">
        <v>181</v>
      </c>
      <c r="H65" s="118"/>
      <c r="I65" s="118"/>
      <c r="J65" s="69">
        <v>7316.12</v>
      </c>
      <c r="K65" s="69">
        <v>0</v>
      </c>
      <c r="L65" s="69">
        <v>0.48</v>
      </c>
      <c r="M65" s="119">
        <v>6682.78</v>
      </c>
      <c r="N65" s="119"/>
      <c r="O65" s="119">
        <v>633.82000000000005</v>
      </c>
      <c r="P65" s="119"/>
      <c r="Q65" s="119">
        <v>0</v>
      </c>
      <c r="R65" s="119"/>
      <c r="S65" s="119"/>
      <c r="T65" s="119"/>
      <c r="U65" s="119"/>
      <c r="V65" s="119"/>
    </row>
    <row r="66" spans="1:22" ht="10.7" customHeight="1" x14ac:dyDescent="0.15">
      <c r="A66" s="118" t="s">
        <v>127</v>
      </c>
      <c r="B66" s="118"/>
      <c r="C66" s="118" t="s">
        <v>201</v>
      </c>
      <c r="D66" s="118"/>
      <c r="E66" s="118"/>
      <c r="F66" s="118"/>
      <c r="G66" s="118" t="s">
        <v>202</v>
      </c>
      <c r="H66" s="118"/>
      <c r="I66" s="118"/>
      <c r="J66" s="69">
        <v>677.71</v>
      </c>
      <c r="K66" s="69">
        <v>0</v>
      </c>
      <c r="L66" s="69">
        <v>0.64</v>
      </c>
      <c r="M66" s="119">
        <v>2.36</v>
      </c>
      <c r="N66" s="119"/>
      <c r="O66" s="119">
        <v>675.99</v>
      </c>
      <c r="P66" s="119"/>
      <c r="Q66" s="119">
        <v>0</v>
      </c>
      <c r="R66" s="119"/>
      <c r="S66" s="119"/>
      <c r="T66" s="119"/>
      <c r="U66" s="119"/>
      <c r="V66" s="119"/>
    </row>
    <row r="67" spans="1:22" ht="10.7" customHeight="1" x14ac:dyDescent="0.15">
      <c r="A67" s="118" t="s">
        <v>127</v>
      </c>
      <c r="B67" s="118"/>
      <c r="C67" s="118" t="s">
        <v>203</v>
      </c>
      <c r="D67" s="118"/>
      <c r="E67" s="118"/>
      <c r="F67" s="118"/>
      <c r="G67" s="118" t="s">
        <v>204</v>
      </c>
      <c r="H67" s="118"/>
      <c r="I67" s="118"/>
      <c r="J67" s="69">
        <v>1885359.95</v>
      </c>
      <c r="K67" s="69">
        <v>0</v>
      </c>
      <c r="L67" s="69">
        <v>108.34</v>
      </c>
      <c r="M67" s="119">
        <v>1885506.01</v>
      </c>
      <c r="N67" s="119"/>
      <c r="O67" s="119">
        <v>-37.72</v>
      </c>
      <c r="P67" s="119"/>
      <c r="Q67" s="119">
        <v>0</v>
      </c>
      <c r="R67" s="119"/>
      <c r="S67" s="119"/>
      <c r="T67" s="119"/>
      <c r="U67" s="119"/>
      <c r="V67" s="119"/>
    </row>
    <row r="68" spans="1:22" ht="10.7" customHeight="1" x14ac:dyDescent="0.15">
      <c r="A68" s="118" t="s">
        <v>127</v>
      </c>
      <c r="B68" s="118"/>
      <c r="C68" s="118" t="s">
        <v>205</v>
      </c>
      <c r="D68" s="118"/>
      <c r="E68" s="118"/>
      <c r="F68" s="118"/>
      <c r="G68" s="118" t="s">
        <v>206</v>
      </c>
      <c r="H68" s="118"/>
      <c r="I68" s="118"/>
      <c r="J68" s="69">
        <v>1914435.98</v>
      </c>
      <c r="K68" s="69">
        <v>0</v>
      </c>
      <c r="L68" s="69">
        <v>108.34</v>
      </c>
      <c r="M68" s="119">
        <v>1834991.86</v>
      </c>
      <c r="N68" s="119"/>
      <c r="O68" s="119">
        <v>79552.460000000006</v>
      </c>
      <c r="P68" s="119"/>
      <c r="Q68" s="119">
        <v>0</v>
      </c>
      <c r="R68" s="119"/>
      <c r="S68" s="119"/>
      <c r="T68" s="119"/>
      <c r="U68" s="119"/>
      <c r="V68" s="119"/>
    </row>
    <row r="69" spans="1:22" ht="10.7" customHeight="1" x14ac:dyDescent="0.15">
      <c r="A69" s="118" t="s">
        <v>127</v>
      </c>
      <c r="B69" s="118"/>
      <c r="C69" s="118" t="s">
        <v>207</v>
      </c>
      <c r="D69" s="118"/>
      <c r="E69" s="118"/>
      <c r="F69" s="118"/>
      <c r="G69" s="118" t="s">
        <v>208</v>
      </c>
      <c r="H69" s="118"/>
      <c r="I69" s="118"/>
      <c r="J69" s="69">
        <v>-28549</v>
      </c>
      <c r="K69" s="69">
        <v>0</v>
      </c>
      <c r="L69" s="69">
        <v>0</v>
      </c>
      <c r="M69" s="119">
        <v>39978</v>
      </c>
      <c r="N69" s="119"/>
      <c r="O69" s="119">
        <v>-68527</v>
      </c>
      <c r="P69" s="119"/>
      <c r="Q69" s="119">
        <v>0</v>
      </c>
      <c r="R69" s="119"/>
      <c r="S69" s="119"/>
      <c r="T69" s="119"/>
      <c r="U69" s="119"/>
      <c r="V69" s="119"/>
    </row>
    <row r="70" spans="1:22" ht="10.7" customHeight="1" x14ac:dyDescent="0.15">
      <c r="A70" s="118" t="s">
        <v>127</v>
      </c>
      <c r="B70" s="118"/>
      <c r="C70" s="118" t="s">
        <v>209</v>
      </c>
      <c r="D70" s="118"/>
      <c r="E70" s="118"/>
      <c r="F70" s="118"/>
      <c r="G70" s="118" t="s">
        <v>210</v>
      </c>
      <c r="H70" s="118"/>
      <c r="I70" s="118"/>
      <c r="J70" s="69">
        <v>-527.03</v>
      </c>
      <c r="K70" s="69">
        <v>0</v>
      </c>
      <c r="L70" s="69">
        <v>0</v>
      </c>
      <c r="M70" s="119">
        <v>10536.15</v>
      </c>
      <c r="N70" s="119"/>
      <c r="O70" s="119">
        <v>-11063.18</v>
      </c>
      <c r="P70" s="119"/>
      <c r="Q70" s="119">
        <v>0</v>
      </c>
      <c r="R70" s="119"/>
      <c r="S70" s="119"/>
      <c r="T70" s="119"/>
      <c r="U70" s="119"/>
      <c r="V70" s="119"/>
    </row>
    <row r="71" spans="1:22" ht="10.7" customHeight="1" x14ac:dyDescent="0.15">
      <c r="A71" s="118" t="s">
        <v>127</v>
      </c>
      <c r="B71" s="118"/>
      <c r="C71" s="118" t="s">
        <v>211</v>
      </c>
      <c r="D71" s="118"/>
      <c r="E71" s="118"/>
      <c r="F71" s="118"/>
      <c r="G71" s="118" t="s">
        <v>212</v>
      </c>
      <c r="H71" s="118"/>
      <c r="I71" s="118"/>
      <c r="J71" s="69">
        <v>0</v>
      </c>
      <c r="K71" s="69">
        <v>0</v>
      </c>
      <c r="L71" s="69">
        <v>469543792.72000003</v>
      </c>
      <c r="M71" s="119">
        <v>459539622.89999998</v>
      </c>
      <c r="N71" s="119"/>
      <c r="O71" s="119">
        <v>10004169.82</v>
      </c>
      <c r="P71" s="119"/>
      <c r="Q71" s="119">
        <v>0</v>
      </c>
      <c r="R71" s="119"/>
      <c r="S71" s="119"/>
      <c r="T71" s="119"/>
      <c r="U71" s="119"/>
      <c r="V71" s="119"/>
    </row>
    <row r="72" spans="1:22" ht="10.7" customHeight="1" x14ac:dyDescent="0.15">
      <c r="A72" s="118" t="s">
        <v>127</v>
      </c>
      <c r="B72" s="118"/>
      <c r="C72" s="118" t="s">
        <v>213</v>
      </c>
      <c r="D72" s="118"/>
      <c r="E72" s="118"/>
      <c r="F72" s="118"/>
      <c r="G72" s="118" t="s">
        <v>214</v>
      </c>
      <c r="H72" s="118"/>
      <c r="I72" s="118"/>
      <c r="J72" s="69">
        <v>0</v>
      </c>
      <c r="K72" s="69">
        <v>0</v>
      </c>
      <c r="L72" s="69">
        <v>145917448.05000001</v>
      </c>
      <c r="M72" s="119">
        <v>143453791.80000001</v>
      </c>
      <c r="N72" s="119"/>
      <c r="O72" s="119">
        <v>2463656.25</v>
      </c>
      <c r="P72" s="119"/>
      <c r="Q72" s="119">
        <v>0</v>
      </c>
      <c r="R72" s="119"/>
      <c r="S72" s="119"/>
      <c r="T72" s="119"/>
      <c r="U72" s="119"/>
      <c r="V72" s="119"/>
    </row>
    <row r="73" spans="1:22" ht="10.7" customHeight="1" x14ac:dyDescent="0.15">
      <c r="A73" s="118" t="s">
        <v>127</v>
      </c>
      <c r="B73" s="118"/>
      <c r="C73" s="118" t="s">
        <v>215</v>
      </c>
      <c r="D73" s="118"/>
      <c r="E73" s="118"/>
      <c r="F73" s="118"/>
      <c r="G73" s="118" t="s">
        <v>216</v>
      </c>
      <c r="H73" s="118"/>
      <c r="I73" s="118"/>
      <c r="J73" s="69">
        <v>0</v>
      </c>
      <c r="K73" s="69">
        <v>0</v>
      </c>
      <c r="L73" s="69">
        <v>15861193.300000001</v>
      </c>
      <c r="M73" s="119">
        <v>11667007.75</v>
      </c>
      <c r="N73" s="119"/>
      <c r="O73" s="119">
        <v>4194185.55</v>
      </c>
      <c r="P73" s="119"/>
      <c r="Q73" s="119">
        <v>0</v>
      </c>
      <c r="R73" s="119"/>
      <c r="S73" s="119"/>
      <c r="T73" s="119"/>
      <c r="U73" s="119"/>
      <c r="V73" s="119"/>
    </row>
    <row r="74" spans="1:22" ht="10.7" customHeight="1" x14ac:dyDescent="0.15">
      <c r="A74" s="118" t="s">
        <v>127</v>
      </c>
      <c r="B74" s="118"/>
      <c r="C74" s="118" t="s">
        <v>217</v>
      </c>
      <c r="D74" s="118"/>
      <c r="E74" s="118"/>
      <c r="F74" s="118"/>
      <c r="G74" s="118" t="s">
        <v>218</v>
      </c>
      <c r="H74" s="118"/>
      <c r="I74" s="118"/>
      <c r="J74" s="69">
        <v>0</v>
      </c>
      <c r="K74" s="69">
        <v>0</v>
      </c>
      <c r="L74" s="69">
        <v>55750658.57</v>
      </c>
      <c r="M74" s="119">
        <v>53533045.950000003</v>
      </c>
      <c r="N74" s="119"/>
      <c r="O74" s="119">
        <v>2217612.62</v>
      </c>
      <c r="P74" s="119"/>
      <c r="Q74" s="119">
        <v>0</v>
      </c>
      <c r="R74" s="119"/>
      <c r="S74" s="119"/>
      <c r="T74" s="119"/>
      <c r="U74" s="119"/>
      <c r="V74" s="119"/>
    </row>
    <row r="75" spans="1:22" ht="10.7" customHeight="1" x14ac:dyDescent="0.15">
      <c r="A75" s="118" t="s">
        <v>127</v>
      </c>
      <c r="B75" s="118"/>
      <c r="C75" s="118" t="s">
        <v>219</v>
      </c>
      <c r="D75" s="118"/>
      <c r="E75" s="118"/>
      <c r="F75" s="118"/>
      <c r="G75" s="118" t="s">
        <v>220</v>
      </c>
      <c r="H75" s="118"/>
      <c r="I75" s="118"/>
      <c r="J75" s="69">
        <v>0</v>
      </c>
      <c r="K75" s="69">
        <v>0</v>
      </c>
      <c r="L75" s="69">
        <v>1865205.58</v>
      </c>
      <c r="M75" s="119">
        <v>1853232.97</v>
      </c>
      <c r="N75" s="119"/>
      <c r="O75" s="119">
        <v>11972.61</v>
      </c>
      <c r="P75" s="119"/>
      <c r="Q75" s="119">
        <v>0</v>
      </c>
      <c r="R75" s="119"/>
      <c r="S75" s="119"/>
      <c r="T75" s="119"/>
      <c r="U75" s="119"/>
      <c r="V75" s="119"/>
    </row>
    <row r="76" spans="1:22" ht="10.7" customHeight="1" x14ac:dyDescent="0.15">
      <c r="A76" s="118" t="s">
        <v>127</v>
      </c>
      <c r="B76" s="118"/>
      <c r="C76" s="118" t="s">
        <v>221</v>
      </c>
      <c r="D76" s="118"/>
      <c r="E76" s="118"/>
      <c r="F76" s="118"/>
      <c r="G76" s="118" t="s">
        <v>222</v>
      </c>
      <c r="H76" s="118"/>
      <c r="I76" s="118"/>
      <c r="J76" s="69">
        <v>0</v>
      </c>
      <c r="K76" s="69">
        <v>0</v>
      </c>
      <c r="L76" s="69">
        <v>2941329.14</v>
      </c>
      <c r="M76" s="119">
        <v>2935535.81</v>
      </c>
      <c r="N76" s="119"/>
      <c r="O76" s="119">
        <v>5793.33</v>
      </c>
      <c r="P76" s="119"/>
      <c r="Q76" s="119">
        <v>0</v>
      </c>
      <c r="R76" s="119"/>
      <c r="S76" s="119"/>
      <c r="T76" s="119"/>
      <c r="U76" s="119"/>
      <c r="V76" s="119"/>
    </row>
    <row r="77" spans="1:22" ht="10.7" customHeight="1" x14ac:dyDescent="0.15">
      <c r="A77" s="118" t="s">
        <v>127</v>
      </c>
      <c r="B77" s="118"/>
      <c r="C77" s="118" t="s">
        <v>223</v>
      </c>
      <c r="D77" s="118"/>
      <c r="E77" s="118"/>
      <c r="F77" s="118"/>
      <c r="G77" s="118" t="s">
        <v>224</v>
      </c>
      <c r="H77" s="118"/>
      <c r="I77" s="118"/>
      <c r="J77" s="69">
        <v>0</v>
      </c>
      <c r="K77" s="69">
        <v>0</v>
      </c>
      <c r="L77" s="69">
        <v>28589860.170000002</v>
      </c>
      <c r="M77" s="119">
        <v>28555415</v>
      </c>
      <c r="N77" s="119"/>
      <c r="O77" s="119">
        <v>34445.17</v>
      </c>
      <c r="P77" s="119"/>
      <c r="Q77" s="119">
        <v>0</v>
      </c>
      <c r="R77" s="119"/>
      <c r="S77" s="119"/>
      <c r="T77" s="119"/>
      <c r="U77" s="119"/>
      <c r="V77" s="119"/>
    </row>
    <row r="78" spans="1:22" ht="10.7" customHeight="1" x14ac:dyDescent="0.15">
      <c r="A78" s="118" t="s">
        <v>127</v>
      </c>
      <c r="B78" s="118"/>
      <c r="C78" s="118" t="s">
        <v>225</v>
      </c>
      <c r="D78" s="118"/>
      <c r="E78" s="118"/>
      <c r="F78" s="118"/>
      <c r="G78" s="118" t="s">
        <v>226</v>
      </c>
      <c r="H78" s="118"/>
      <c r="I78" s="118"/>
      <c r="J78" s="69">
        <v>0</v>
      </c>
      <c r="K78" s="69">
        <v>0</v>
      </c>
      <c r="L78" s="69">
        <v>1506933.99</v>
      </c>
      <c r="M78" s="119">
        <v>1497603.92</v>
      </c>
      <c r="N78" s="119"/>
      <c r="O78" s="119">
        <v>9330.07</v>
      </c>
      <c r="P78" s="119"/>
      <c r="Q78" s="119">
        <v>0</v>
      </c>
      <c r="R78" s="119"/>
      <c r="S78" s="119"/>
      <c r="T78" s="119"/>
      <c r="U78" s="119"/>
      <c r="V78" s="119"/>
    </row>
    <row r="79" spans="1:22" ht="10.7" customHeight="1" x14ac:dyDescent="0.15">
      <c r="A79" s="118" t="s">
        <v>127</v>
      </c>
      <c r="B79" s="118"/>
      <c r="C79" s="118" t="s">
        <v>227</v>
      </c>
      <c r="D79" s="118"/>
      <c r="E79" s="118"/>
      <c r="F79" s="118"/>
      <c r="G79" s="118" t="s">
        <v>228</v>
      </c>
      <c r="H79" s="118"/>
      <c r="I79" s="118"/>
      <c r="J79" s="69">
        <v>0</v>
      </c>
      <c r="K79" s="69">
        <v>0</v>
      </c>
      <c r="L79" s="69">
        <v>1148151.96</v>
      </c>
      <c r="M79" s="119">
        <v>1147788.3400000001</v>
      </c>
      <c r="N79" s="119"/>
      <c r="O79" s="119">
        <v>363.62</v>
      </c>
      <c r="P79" s="119"/>
      <c r="Q79" s="119">
        <v>0</v>
      </c>
      <c r="R79" s="119"/>
      <c r="S79" s="119"/>
      <c r="T79" s="119"/>
      <c r="U79" s="119"/>
      <c r="V79" s="119"/>
    </row>
    <row r="80" spans="1:22" ht="10.7" customHeight="1" x14ac:dyDescent="0.15">
      <c r="A80" s="118" t="s">
        <v>127</v>
      </c>
      <c r="B80" s="118"/>
      <c r="C80" s="118" t="s">
        <v>229</v>
      </c>
      <c r="D80" s="118"/>
      <c r="E80" s="118"/>
      <c r="F80" s="118"/>
      <c r="G80" s="118" t="s">
        <v>230</v>
      </c>
      <c r="H80" s="118"/>
      <c r="I80" s="118"/>
      <c r="J80" s="69">
        <v>0</v>
      </c>
      <c r="K80" s="69">
        <v>0</v>
      </c>
      <c r="L80" s="69">
        <v>85791190.790000007</v>
      </c>
      <c r="M80" s="119">
        <v>85788409.969999999</v>
      </c>
      <c r="N80" s="119"/>
      <c r="O80" s="119">
        <v>2780.82</v>
      </c>
      <c r="P80" s="119"/>
      <c r="Q80" s="119">
        <v>0</v>
      </c>
      <c r="R80" s="119"/>
      <c r="S80" s="119"/>
      <c r="T80" s="119"/>
      <c r="U80" s="119"/>
      <c r="V80" s="119"/>
    </row>
    <row r="81" spans="1:22" ht="10.7" customHeight="1" x14ac:dyDescent="0.15">
      <c r="A81" s="118" t="s">
        <v>127</v>
      </c>
      <c r="B81" s="118"/>
      <c r="C81" s="118" t="s">
        <v>1730</v>
      </c>
      <c r="D81" s="118"/>
      <c r="E81" s="118"/>
      <c r="F81" s="118"/>
      <c r="G81" s="118" t="s">
        <v>1731</v>
      </c>
      <c r="H81" s="118"/>
      <c r="I81" s="118"/>
      <c r="J81" s="69">
        <v>0</v>
      </c>
      <c r="K81" s="69">
        <v>0</v>
      </c>
      <c r="L81" s="69">
        <v>3562699.9</v>
      </c>
      <c r="M81" s="119">
        <v>3553929</v>
      </c>
      <c r="N81" s="119"/>
      <c r="O81" s="119">
        <v>8770.9</v>
      </c>
      <c r="P81" s="119"/>
      <c r="Q81" s="119">
        <v>0</v>
      </c>
      <c r="R81" s="119"/>
      <c r="S81" s="119"/>
      <c r="T81" s="119"/>
      <c r="U81" s="119"/>
      <c r="V81" s="119"/>
    </row>
    <row r="82" spans="1:22" ht="10.7" customHeight="1" x14ac:dyDescent="0.15">
      <c r="A82" s="118" t="s">
        <v>127</v>
      </c>
      <c r="B82" s="118"/>
      <c r="C82" s="118" t="s">
        <v>231</v>
      </c>
      <c r="D82" s="118"/>
      <c r="E82" s="118"/>
      <c r="F82" s="118"/>
      <c r="G82" s="118" t="s">
        <v>232</v>
      </c>
      <c r="H82" s="118"/>
      <c r="I82" s="118"/>
      <c r="J82" s="69">
        <v>0</v>
      </c>
      <c r="K82" s="69">
        <v>0</v>
      </c>
      <c r="L82" s="69">
        <v>9344025.1400000006</v>
      </c>
      <c r="M82" s="119">
        <v>9339495.2400000002</v>
      </c>
      <c r="N82" s="119"/>
      <c r="O82" s="119">
        <v>4529.8999999999996</v>
      </c>
      <c r="P82" s="119"/>
      <c r="Q82" s="119">
        <v>0</v>
      </c>
      <c r="R82" s="119"/>
      <c r="S82" s="119"/>
      <c r="T82" s="119"/>
      <c r="U82" s="119"/>
      <c r="V82" s="119"/>
    </row>
    <row r="83" spans="1:22" ht="10.7" customHeight="1" x14ac:dyDescent="0.15">
      <c r="A83" s="118" t="s">
        <v>127</v>
      </c>
      <c r="B83" s="118"/>
      <c r="C83" s="118" t="s">
        <v>233</v>
      </c>
      <c r="D83" s="118"/>
      <c r="E83" s="118"/>
      <c r="F83" s="118"/>
      <c r="G83" s="118" t="s">
        <v>234</v>
      </c>
      <c r="H83" s="118"/>
      <c r="I83" s="118"/>
      <c r="J83" s="69">
        <v>0</v>
      </c>
      <c r="K83" s="69">
        <v>0</v>
      </c>
      <c r="L83" s="69">
        <v>2162770.44</v>
      </c>
      <c r="M83" s="119">
        <v>2149849.92</v>
      </c>
      <c r="N83" s="119"/>
      <c r="O83" s="119">
        <v>12920.52</v>
      </c>
      <c r="P83" s="119"/>
      <c r="Q83" s="119">
        <v>0</v>
      </c>
      <c r="R83" s="119"/>
      <c r="S83" s="119"/>
      <c r="T83" s="119"/>
      <c r="U83" s="119"/>
      <c r="V83" s="119"/>
    </row>
    <row r="84" spans="1:22" ht="10.7" customHeight="1" x14ac:dyDescent="0.15">
      <c r="A84" s="118" t="s">
        <v>127</v>
      </c>
      <c r="B84" s="118"/>
      <c r="C84" s="118" t="s">
        <v>235</v>
      </c>
      <c r="D84" s="118"/>
      <c r="E84" s="118"/>
      <c r="F84" s="118"/>
      <c r="G84" s="118" t="s">
        <v>236</v>
      </c>
      <c r="H84" s="118"/>
      <c r="I84" s="118"/>
      <c r="J84" s="69">
        <v>0</v>
      </c>
      <c r="K84" s="69">
        <v>0</v>
      </c>
      <c r="L84" s="69">
        <v>144297.41</v>
      </c>
      <c r="M84" s="119">
        <v>131794.71</v>
      </c>
      <c r="N84" s="119"/>
      <c r="O84" s="119">
        <v>12502.7</v>
      </c>
      <c r="P84" s="119"/>
      <c r="Q84" s="119">
        <v>0</v>
      </c>
      <c r="R84" s="119"/>
      <c r="S84" s="119"/>
      <c r="T84" s="119"/>
      <c r="U84" s="119"/>
      <c r="V84" s="119"/>
    </row>
    <row r="85" spans="1:22" ht="10.7" customHeight="1" x14ac:dyDescent="0.15">
      <c r="A85" s="118" t="s">
        <v>127</v>
      </c>
      <c r="B85" s="118"/>
      <c r="C85" s="118" t="s">
        <v>237</v>
      </c>
      <c r="D85" s="118"/>
      <c r="E85" s="118"/>
      <c r="F85" s="118"/>
      <c r="G85" s="118" t="s">
        <v>238</v>
      </c>
      <c r="H85" s="118"/>
      <c r="I85" s="118"/>
      <c r="J85" s="69">
        <v>0</v>
      </c>
      <c r="K85" s="69">
        <v>0</v>
      </c>
      <c r="L85" s="69">
        <v>211495.43</v>
      </c>
      <c r="M85" s="119">
        <v>180246.67</v>
      </c>
      <c r="N85" s="119"/>
      <c r="O85" s="119">
        <v>31248.76</v>
      </c>
      <c r="P85" s="119"/>
      <c r="Q85" s="119">
        <v>0</v>
      </c>
      <c r="R85" s="119"/>
      <c r="S85" s="119"/>
      <c r="T85" s="119"/>
      <c r="U85" s="119"/>
      <c r="V85" s="119"/>
    </row>
    <row r="86" spans="1:22" ht="10.7" customHeight="1" x14ac:dyDescent="0.15">
      <c r="A86" s="118" t="s">
        <v>127</v>
      </c>
      <c r="B86" s="118"/>
      <c r="C86" s="118" t="s">
        <v>239</v>
      </c>
      <c r="D86" s="118"/>
      <c r="E86" s="118"/>
      <c r="F86" s="118"/>
      <c r="G86" s="118" t="s">
        <v>240</v>
      </c>
      <c r="H86" s="118"/>
      <c r="I86" s="118"/>
      <c r="J86" s="69">
        <v>0</v>
      </c>
      <c r="K86" s="69">
        <v>0</v>
      </c>
      <c r="L86" s="69">
        <v>99052962.950000003</v>
      </c>
      <c r="M86" s="119">
        <v>99052961</v>
      </c>
      <c r="N86" s="119"/>
      <c r="O86" s="119">
        <v>1.95</v>
      </c>
      <c r="P86" s="119"/>
      <c r="Q86" s="119">
        <v>0</v>
      </c>
      <c r="R86" s="119"/>
      <c r="S86" s="119"/>
      <c r="T86" s="119"/>
      <c r="U86" s="119"/>
      <c r="V86" s="119"/>
    </row>
    <row r="87" spans="1:22" ht="10.7" customHeight="1" x14ac:dyDescent="0.15">
      <c r="A87" s="118" t="s">
        <v>127</v>
      </c>
      <c r="B87" s="118"/>
      <c r="C87" s="118" t="s">
        <v>241</v>
      </c>
      <c r="D87" s="118"/>
      <c r="E87" s="118"/>
      <c r="F87" s="118"/>
      <c r="G87" s="118" t="s">
        <v>212</v>
      </c>
      <c r="H87" s="118"/>
      <c r="I87" s="118"/>
      <c r="J87" s="69">
        <v>0</v>
      </c>
      <c r="K87" s="69">
        <v>0</v>
      </c>
      <c r="L87" s="69">
        <v>15693569.9</v>
      </c>
      <c r="M87" s="119">
        <v>14699514.85</v>
      </c>
      <c r="N87" s="119"/>
      <c r="O87" s="119">
        <v>994055.05</v>
      </c>
      <c r="P87" s="119"/>
      <c r="Q87" s="119">
        <v>0</v>
      </c>
      <c r="R87" s="119"/>
      <c r="S87" s="119"/>
      <c r="T87" s="119"/>
      <c r="U87" s="119"/>
      <c r="V87" s="119"/>
    </row>
    <row r="88" spans="1:22" ht="10.7" customHeight="1" x14ac:dyDescent="0.15">
      <c r="A88" s="118" t="s">
        <v>127</v>
      </c>
      <c r="B88" s="118"/>
      <c r="C88" s="118" t="s">
        <v>242</v>
      </c>
      <c r="D88" s="118"/>
      <c r="E88" s="118"/>
      <c r="F88" s="118"/>
      <c r="G88" s="118" t="s">
        <v>243</v>
      </c>
      <c r="H88" s="118"/>
      <c r="I88" s="118"/>
      <c r="J88" s="69">
        <v>0</v>
      </c>
      <c r="K88" s="69">
        <v>0</v>
      </c>
      <c r="L88" s="69">
        <v>14938462.9</v>
      </c>
      <c r="M88" s="119">
        <v>14015338.83</v>
      </c>
      <c r="N88" s="119"/>
      <c r="O88" s="119">
        <v>923124.07</v>
      </c>
      <c r="P88" s="119"/>
      <c r="Q88" s="119">
        <v>0</v>
      </c>
      <c r="R88" s="119"/>
      <c r="S88" s="119"/>
      <c r="T88" s="119"/>
      <c r="U88" s="119"/>
      <c r="V88" s="119"/>
    </row>
    <row r="89" spans="1:22" ht="10.7" customHeight="1" x14ac:dyDescent="0.15">
      <c r="A89" s="118" t="s">
        <v>127</v>
      </c>
      <c r="B89" s="118"/>
      <c r="C89" s="118" t="s">
        <v>244</v>
      </c>
      <c r="D89" s="118"/>
      <c r="E89" s="118"/>
      <c r="F89" s="118"/>
      <c r="G89" s="118" t="s">
        <v>245</v>
      </c>
      <c r="H89" s="118"/>
      <c r="I89" s="118"/>
      <c r="J89" s="69">
        <v>0</v>
      </c>
      <c r="K89" s="69">
        <v>0</v>
      </c>
      <c r="L89" s="69">
        <v>685204</v>
      </c>
      <c r="M89" s="119">
        <v>628616.01</v>
      </c>
      <c r="N89" s="119"/>
      <c r="O89" s="119">
        <v>56587.99</v>
      </c>
      <c r="P89" s="119"/>
      <c r="Q89" s="119">
        <v>0</v>
      </c>
      <c r="R89" s="119"/>
      <c r="S89" s="119"/>
      <c r="T89" s="119"/>
      <c r="U89" s="119"/>
      <c r="V89" s="119"/>
    </row>
    <row r="90" spans="1:22" ht="10.7" customHeight="1" x14ac:dyDescent="0.15">
      <c r="A90" s="118" t="s">
        <v>127</v>
      </c>
      <c r="B90" s="118"/>
      <c r="C90" s="118" t="s">
        <v>246</v>
      </c>
      <c r="D90" s="118"/>
      <c r="E90" s="118"/>
      <c r="F90" s="118"/>
      <c r="G90" s="118" t="s">
        <v>247</v>
      </c>
      <c r="H90" s="118"/>
      <c r="I90" s="118"/>
      <c r="J90" s="69">
        <v>0</v>
      </c>
      <c r="K90" s="69">
        <v>0</v>
      </c>
      <c r="L90" s="69">
        <v>69903</v>
      </c>
      <c r="M90" s="119">
        <v>55560.01</v>
      </c>
      <c r="N90" s="119"/>
      <c r="O90" s="119">
        <v>14342.99</v>
      </c>
      <c r="P90" s="119"/>
      <c r="Q90" s="119">
        <v>0</v>
      </c>
      <c r="R90" s="119"/>
      <c r="S90" s="119"/>
      <c r="T90" s="119"/>
      <c r="U90" s="119"/>
      <c r="V90" s="119"/>
    </row>
    <row r="91" spans="1:22" ht="10.7" customHeight="1" x14ac:dyDescent="0.15">
      <c r="A91" s="118" t="s">
        <v>127</v>
      </c>
      <c r="B91" s="118"/>
      <c r="C91" s="118" t="s">
        <v>248</v>
      </c>
      <c r="D91" s="118"/>
      <c r="E91" s="118"/>
      <c r="F91" s="118"/>
      <c r="G91" s="118" t="s">
        <v>249</v>
      </c>
      <c r="H91" s="118"/>
      <c r="I91" s="118"/>
      <c r="J91" s="69">
        <v>-60306.2</v>
      </c>
      <c r="K91" s="69">
        <v>0</v>
      </c>
      <c r="L91" s="69">
        <v>7.31</v>
      </c>
      <c r="M91" s="119">
        <v>104921.25</v>
      </c>
      <c r="N91" s="119"/>
      <c r="O91" s="119">
        <v>-165220.14000000001</v>
      </c>
      <c r="P91" s="119"/>
      <c r="Q91" s="119">
        <v>0</v>
      </c>
      <c r="R91" s="119"/>
      <c r="S91" s="119"/>
      <c r="T91" s="119"/>
      <c r="U91" s="119"/>
      <c r="V91" s="119"/>
    </row>
    <row r="92" spans="1:22" ht="10.7" customHeight="1" x14ac:dyDescent="0.15">
      <c r="A92" s="118" t="s">
        <v>127</v>
      </c>
      <c r="B92" s="118"/>
      <c r="C92" s="118" t="s">
        <v>250</v>
      </c>
      <c r="D92" s="118"/>
      <c r="E92" s="118"/>
      <c r="F92" s="118"/>
      <c r="G92" s="118" t="s">
        <v>145</v>
      </c>
      <c r="H92" s="118"/>
      <c r="I92" s="118"/>
      <c r="J92" s="69">
        <v>-57294.84</v>
      </c>
      <c r="K92" s="69">
        <v>0</v>
      </c>
      <c r="L92" s="69">
        <v>0</v>
      </c>
      <c r="M92" s="119">
        <v>0</v>
      </c>
      <c r="N92" s="119"/>
      <c r="O92" s="119">
        <v>-57294.84</v>
      </c>
      <c r="P92" s="119"/>
      <c r="Q92" s="119">
        <v>0</v>
      </c>
      <c r="R92" s="119"/>
      <c r="S92" s="119"/>
      <c r="T92" s="119"/>
      <c r="U92" s="119"/>
      <c r="V92" s="119"/>
    </row>
    <row r="93" spans="1:22" ht="10.7" customHeight="1" x14ac:dyDescent="0.15">
      <c r="A93" s="118" t="s">
        <v>127</v>
      </c>
      <c r="B93" s="118"/>
      <c r="C93" s="118" t="s">
        <v>251</v>
      </c>
      <c r="D93" s="118"/>
      <c r="E93" s="118"/>
      <c r="F93" s="118"/>
      <c r="G93" s="118" t="s">
        <v>252</v>
      </c>
      <c r="H93" s="118"/>
      <c r="I93" s="118"/>
      <c r="J93" s="69">
        <v>-3012.62</v>
      </c>
      <c r="K93" s="69">
        <v>0</v>
      </c>
      <c r="L93" s="69">
        <v>6.79</v>
      </c>
      <c r="M93" s="119">
        <v>99817.25</v>
      </c>
      <c r="N93" s="119"/>
      <c r="O93" s="119">
        <v>-102823.08</v>
      </c>
      <c r="P93" s="119"/>
      <c r="Q93" s="119">
        <v>0</v>
      </c>
      <c r="R93" s="119"/>
      <c r="S93" s="119"/>
      <c r="T93" s="119"/>
      <c r="U93" s="119"/>
      <c r="V93" s="119"/>
    </row>
    <row r="94" spans="1:22" ht="10.7" customHeight="1" x14ac:dyDescent="0.15">
      <c r="A94" s="118" t="s">
        <v>127</v>
      </c>
      <c r="B94" s="118"/>
      <c r="C94" s="118" t="s">
        <v>253</v>
      </c>
      <c r="D94" s="118"/>
      <c r="E94" s="118"/>
      <c r="F94" s="118"/>
      <c r="G94" s="118" t="s">
        <v>155</v>
      </c>
      <c r="H94" s="118"/>
      <c r="I94" s="118"/>
      <c r="J94" s="69">
        <v>0.01</v>
      </c>
      <c r="K94" s="69">
        <v>0</v>
      </c>
      <c r="L94" s="69">
        <v>0</v>
      </c>
      <c r="M94" s="119">
        <v>0</v>
      </c>
      <c r="N94" s="119"/>
      <c r="O94" s="119">
        <v>0.01</v>
      </c>
      <c r="P94" s="119"/>
      <c r="Q94" s="119">
        <v>0</v>
      </c>
      <c r="R94" s="119"/>
      <c r="S94" s="119"/>
      <c r="T94" s="119"/>
      <c r="U94" s="119"/>
      <c r="V94" s="119"/>
    </row>
    <row r="95" spans="1:22" ht="10.7" customHeight="1" x14ac:dyDescent="0.15">
      <c r="A95" s="118" t="s">
        <v>127</v>
      </c>
      <c r="B95" s="118"/>
      <c r="C95" s="118" t="s">
        <v>254</v>
      </c>
      <c r="D95" s="118"/>
      <c r="E95" s="118"/>
      <c r="F95" s="118"/>
      <c r="G95" s="118" t="s">
        <v>158</v>
      </c>
      <c r="H95" s="118"/>
      <c r="I95" s="118"/>
      <c r="J95" s="69">
        <v>1.29</v>
      </c>
      <c r="K95" s="69">
        <v>0</v>
      </c>
      <c r="L95" s="69">
        <v>0.52</v>
      </c>
      <c r="M95" s="119">
        <v>5104</v>
      </c>
      <c r="N95" s="119"/>
      <c r="O95" s="119">
        <v>-5102.1899999999996</v>
      </c>
      <c r="P95" s="119"/>
      <c r="Q95" s="119">
        <v>0</v>
      </c>
      <c r="R95" s="119"/>
      <c r="S95" s="119"/>
      <c r="T95" s="119"/>
      <c r="U95" s="119"/>
      <c r="V95" s="119"/>
    </row>
    <row r="96" spans="1:22" ht="10.7" customHeight="1" x14ac:dyDescent="0.15">
      <c r="A96" s="118" t="s">
        <v>127</v>
      </c>
      <c r="B96" s="118"/>
      <c r="C96" s="118" t="s">
        <v>255</v>
      </c>
      <c r="D96" s="118"/>
      <c r="E96" s="118"/>
      <c r="F96" s="118"/>
      <c r="G96" s="118" t="s">
        <v>256</v>
      </c>
      <c r="H96" s="118"/>
      <c r="I96" s="118"/>
      <c r="J96" s="69">
        <v>-0.03</v>
      </c>
      <c r="K96" s="69">
        <v>0</v>
      </c>
      <c r="L96" s="69">
        <v>0</v>
      </c>
      <c r="M96" s="119">
        <v>0</v>
      </c>
      <c r="N96" s="119"/>
      <c r="O96" s="119">
        <v>-0.03</v>
      </c>
      <c r="P96" s="119"/>
      <c r="Q96" s="119">
        <v>0</v>
      </c>
      <c r="R96" s="119"/>
      <c r="S96" s="119"/>
      <c r="T96" s="119"/>
      <c r="U96" s="119"/>
      <c r="V96" s="119"/>
    </row>
    <row r="97" spans="1:22" ht="10.7" customHeight="1" x14ac:dyDescent="0.15">
      <c r="A97" s="118" t="s">
        <v>127</v>
      </c>
      <c r="B97" s="118"/>
      <c r="C97" s="118" t="s">
        <v>257</v>
      </c>
      <c r="D97" s="118"/>
      <c r="E97" s="118"/>
      <c r="F97" s="118"/>
      <c r="G97" s="118" t="s">
        <v>258</v>
      </c>
      <c r="H97" s="118"/>
      <c r="I97" s="118"/>
      <c r="J97" s="69">
        <v>-0.01</v>
      </c>
      <c r="K97" s="69">
        <v>0</v>
      </c>
      <c r="L97" s="69">
        <v>0</v>
      </c>
      <c r="M97" s="119">
        <v>0</v>
      </c>
      <c r="N97" s="119"/>
      <c r="O97" s="119">
        <v>-0.01</v>
      </c>
      <c r="P97" s="119"/>
      <c r="Q97" s="119">
        <v>0</v>
      </c>
      <c r="R97" s="119"/>
      <c r="S97" s="119"/>
      <c r="T97" s="119"/>
      <c r="U97" s="119"/>
      <c r="V97" s="119"/>
    </row>
    <row r="98" spans="1:22" ht="10.9" customHeight="1" x14ac:dyDescent="0.15">
      <c r="A98" s="120"/>
      <c r="B98" s="120"/>
      <c r="C98" s="120"/>
      <c r="D98" s="120"/>
      <c r="E98" s="120"/>
      <c r="F98" s="120"/>
      <c r="G98" s="120"/>
      <c r="H98" s="120"/>
      <c r="I98" s="120"/>
      <c r="J98" s="121" t="s">
        <v>120</v>
      </c>
      <c r="K98" s="121"/>
      <c r="L98" s="121" t="s">
        <v>121</v>
      </c>
      <c r="M98" s="121"/>
      <c r="N98" s="121"/>
      <c r="O98" s="121" t="s">
        <v>122</v>
      </c>
      <c r="P98" s="121"/>
      <c r="Q98" s="121"/>
      <c r="R98" s="121"/>
      <c r="S98" s="121"/>
      <c r="T98" s="121"/>
      <c r="U98" s="121"/>
      <c r="V98" s="121"/>
    </row>
    <row r="99" spans="1:22" ht="14.1" customHeight="1" x14ac:dyDescent="0.2">
      <c r="A99" s="122" t="s">
        <v>123</v>
      </c>
      <c r="B99" s="122"/>
      <c r="C99" s="122" t="s">
        <v>99</v>
      </c>
      <c r="D99" s="122"/>
      <c r="E99" s="122"/>
      <c r="F99" s="122"/>
      <c r="G99" s="122" t="s">
        <v>124</v>
      </c>
      <c r="H99" s="122"/>
      <c r="I99" s="122"/>
      <c r="J99" s="68" t="s">
        <v>125</v>
      </c>
      <c r="K99" s="68" t="s">
        <v>126</v>
      </c>
      <c r="L99" s="68" t="s">
        <v>125</v>
      </c>
      <c r="M99" s="123" t="s">
        <v>126</v>
      </c>
      <c r="N99" s="123"/>
      <c r="O99" s="123" t="s">
        <v>125</v>
      </c>
      <c r="P99" s="123"/>
      <c r="Q99" s="123" t="s">
        <v>126</v>
      </c>
      <c r="R99" s="123"/>
      <c r="S99" s="123"/>
      <c r="T99" s="123"/>
      <c r="U99" s="123"/>
      <c r="V99" s="123"/>
    </row>
    <row r="100" spans="1:22" ht="10.7" customHeight="1" x14ac:dyDescent="0.15">
      <c r="A100" s="118" t="s">
        <v>127</v>
      </c>
      <c r="B100" s="118"/>
      <c r="C100" s="118" t="s">
        <v>259</v>
      </c>
      <c r="D100" s="118"/>
      <c r="E100" s="118"/>
      <c r="F100" s="118"/>
      <c r="G100" s="118" t="s">
        <v>260</v>
      </c>
      <c r="H100" s="118"/>
      <c r="I100" s="118"/>
      <c r="J100" s="69">
        <v>117974.81</v>
      </c>
      <c r="K100" s="69">
        <v>0</v>
      </c>
      <c r="L100" s="69">
        <v>0</v>
      </c>
      <c r="M100" s="119">
        <v>1858.95</v>
      </c>
      <c r="N100" s="119"/>
      <c r="O100" s="119">
        <v>116115.86</v>
      </c>
      <c r="P100" s="119"/>
      <c r="Q100" s="119">
        <v>0</v>
      </c>
      <c r="R100" s="119"/>
      <c r="S100" s="119"/>
      <c r="T100" s="119"/>
      <c r="U100" s="119"/>
      <c r="V100" s="119"/>
    </row>
    <row r="101" spans="1:22" ht="10.7" customHeight="1" x14ac:dyDescent="0.15">
      <c r="A101" s="118" t="s">
        <v>127</v>
      </c>
      <c r="B101" s="118"/>
      <c r="C101" s="118" t="s">
        <v>261</v>
      </c>
      <c r="D101" s="118"/>
      <c r="E101" s="118"/>
      <c r="F101" s="118"/>
      <c r="G101" s="118" t="s">
        <v>139</v>
      </c>
      <c r="H101" s="118"/>
      <c r="I101" s="118"/>
      <c r="J101" s="69">
        <v>-27608</v>
      </c>
      <c r="K101" s="69">
        <v>0</v>
      </c>
      <c r="L101" s="69">
        <v>0</v>
      </c>
      <c r="M101" s="119">
        <v>0</v>
      </c>
      <c r="N101" s="119"/>
      <c r="O101" s="119">
        <v>-27608</v>
      </c>
      <c r="P101" s="119"/>
      <c r="Q101" s="119">
        <v>0</v>
      </c>
      <c r="R101" s="119"/>
      <c r="S101" s="119"/>
      <c r="T101" s="119"/>
      <c r="U101" s="119"/>
      <c r="V101" s="119"/>
    </row>
    <row r="102" spans="1:22" ht="10.7" customHeight="1" x14ac:dyDescent="0.15">
      <c r="A102" s="118" t="s">
        <v>127</v>
      </c>
      <c r="B102" s="118"/>
      <c r="C102" s="118" t="s">
        <v>262</v>
      </c>
      <c r="D102" s="118"/>
      <c r="E102" s="118"/>
      <c r="F102" s="118"/>
      <c r="G102" s="118" t="s">
        <v>139</v>
      </c>
      <c r="H102" s="118"/>
      <c r="I102" s="118"/>
      <c r="J102" s="69">
        <v>-7764.37</v>
      </c>
      <c r="K102" s="69">
        <v>0</v>
      </c>
      <c r="L102" s="69">
        <v>0</v>
      </c>
      <c r="M102" s="119">
        <v>1858.95</v>
      </c>
      <c r="N102" s="119"/>
      <c r="O102" s="119">
        <v>-9623.32</v>
      </c>
      <c r="P102" s="119"/>
      <c r="Q102" s="119">
        <v>0</v>
      </c>
      <c r="R102" s="119"/>
      <c r="S102" s="119"/>
      <c r="T102" s="119"/>
      <c r="U102" s="119"/>
      <c r="V102" s="119"/>
    </row>
    <row r="103" spans="1:22" ht="10.7" customHeight="1" x14ac:dyDescent="0.15">
      <c r="A103" s="118" t="s">
        <v>127</v>
      </c>
      <c r="B103" s="118"/>
      <c r="C103" s="118" t="s">
        <v>263</v>
      </c>
      <c r="D103" s="118"/>
      <c r="E103" s="118"/>
      <c r="F103" s="118"/>
      <c r="G103" s="118" t="s">
        <v>264</v>
      </c>
      <c r="H103" s="118"/>
      <c r="I103" s="118"/>
      <c r="J103" s="69">
        <v>-57100.14</v>
      </c>
      <c r="K103" s="69">
        <v>0</v>
      </c>
      <c r="L103" s="69">
        <v>0</v>
      </c>
      <c r="M103" s="119">
        <v>1858.95</v>
      </c>
      <c r="N103" s="119"/>
      <c r="O103" s="119">
        <v>-58959.09</v>
      </c>
      <c r="P103" s="119"/>
      <c r="Q103" s="119">
        <v>0</v>
      </c>
      <c r="R103" s="119"/>
      <c r="S103" s="119"/>
      <c r="T103" s="119"/>
      <c r="U103" s="119"/>
      <c r="V103" s="119"/>
    </row>
    <row r="104" spans="1:22" ht="10.7" customHeight="1" x14ac:dyDescent="0.15">
      <c r="A104" s="118" t="s">
        <v>127</v>
      </c>
      <c r="B104" s="118"/>
      <c r="C104" s="118" t="s">
        <v>265</v>
      </c>
      <c r="D104" s="118"/>
      <c r="E104" s="118"/>
      <c r="F104" s="118"/>
      <c r="G104" s="118" t="s">
        <v>266</v>
      </c>
      <c r="H104" s="118"/>
      <c r="I104" s="118"/>
      <c r="J104" s="69">
        <v>-43.39</v>
      </c>
      <c r="K104" s="69">
        <v>0</v>
      </c>
      <c r="L104" s="69">
        <v>0</v>
      </c>
      <c r="M104" s="119">
        <v>0</v>
      </c>
      <c r="N104" s="119"/>
      <c r="O104" s="119">
        <v>-43.39</v>
      </c>
      <c r="P104" s="119"/>
      <c r="Q104" s="119">
        <v>0</v>
      </c>
      <c r="R104" s="119"/>
      <c r="S104" s="119"/>
      <c r="T104" s="119"/>
      <c r="U104" s="119"/>
      <c r="V104" s="119"/>
    </row>
    <row r="105" spans="1:22" ht="10.7" customHeight="1" x14ac:dyDescent="0.15">
      <c r="A105" s="118" t="s">
        <v>127</v>
      </c>
      <c r="B105" s="118"/>
      <c r="C105" s="118" t="s">
        <v>267</v>
      </c>
      <c r="D105" s="118"/>
      <c r="E105" s="118"/>
      <c r="F105" s="118"/>
      <c r="G105" s="118" t="s">
        <v>268</v>
      </c>
      <c r="H105" s="118"/>
      <c r="I105" s="118"/>
      <c r="J105" s="69">
        <v>13.91</v>
      </c>
      <c r="K105" s="69">
        <v>0</v>
      </c>
      <c r="L105" s="69">
        <v>0</v>
      </c>
      <c r="M105" s="119">
        <v>0</v>
      </c>
      <c r="N105" s="119"/>
      <c r="O105" s="119">
        <v>13.91</v>
      </c>
      <c r="P105" s="119"/>
      <c r="Q105" s="119">
        <v>0</v>
      </c>
      <c r="R105" s="119"/>
      <c r="S105" s="119"/>
      <c r="T105" s="119"/>
      <c r="U105" s="119"/>
      <c r="V105" s="119"/>
    </row>
    <row r="106" spans="1:22" ht="10.7" customHeight="1" x14ac:dyDescent="0.15">
      <c r="A106" s="118" t="s">
        <v>127</v>
      </c>
      <c r="B106" s="118"/>
      <c r="C106" s="118" t="s">
        <v>269</v>
      </c>
      <c r="D106" s="118"/>
      <c r="E106" s="118"/>
      <c r="F106" s="118"/>
      <c r="G106" s="118" t="s">
        <v>270</v>
      </c>
      <c r="H106" s="118"/>
      <c r="I106" s="118"/>
      <c r="J106" s="69">
        <v>49345.1</v>
      </c>
      <c r="K106" s="69">
        <v>0</v>
      </c>
      <c r="L106" s="69">
        <v>0</v>
      </c>
      <c r="M106" s="119">
        <v>0</v>
      </c>
      <c r="N106" s="119"/>
      <c r="O106" s="119">
        <v>49345.1</v>
      </c>
      <c r="P106" s="119"/>
      <c r="Q106" s="119">
        <v>0</v>
      </c>
      <c r="R106" s="119"/>
      <c r="S106" s="119"/>
      <c r="T106" s="119"/>
      <c r="U106" s="119"/>
      <c r="V106" s="119"/>
    </row>
    <row r="107" spans="1:22" ht="10.7" customHeight="1" x14ac:dyDescent="0.15">
      <c r="A107" s="118" t="s">
        <v>127</v>
      </c>
      <c r="B107" s="118"/>
      <c r="C107" s="118" t="s">
        <v>271</v>
      </c>
      <c r="D107" s="118"/>
      <c r="E107" s="118"/>
      <c r="F107" s="118"/>
      <c r="G107" s="118" t="s">
        <v>272</v>
      </c>
      <c r="H107" s="118"/>
      <c r="I107" s="118"/>
      <c r="J107" s="69">
        <v>19.95</v>
      </c>
      <c r="K107" s="69">
        <v>0</v>
      </c>
      <c r="L107" s="69">
        <v>0</v>
      </c>
      <c r="M107" s="119">
        <v>0</v>
      </c>
      <c r="N107" s="119"/>
      <c r="O107" s="119">
        <v>19.95</v>
      </c>
      <c r="P107" s="119"/>
      <c r="Q107" s="119">
        <v>0</v>
      </c>
      <c r="R107" s="119"/>
      <c r="S107" s="119"/>
      <c r="T107" s="119"/>
      <c r="U107" s="119"/>
      <c r="V107" s="119"/>
    </row>
    <row r="108" spans="1:22" ht="10.7" customHeight="1" x14ac:dyDescent="0.15">
      <c r="A108" s="118" t="s">
        <v>127</v>
      </c>
      <c r="B108" s="118"/>
      <c r="C108" s="118" t="s">
        <v>273</v>
      </c>
      <c r="D108" s="118"/>
      <c r="E108" s="118"/>
      <c r="F108" s="118"/>
      <c r="G108" s="118" t="s">
        <v>274</v>
      </c>
      <c r="H108" s="118"/>
      <c r="I108" s="118"/>
      <c r="J108" s="69">
        <v>0.2</v>
      </c>
      <c r="K108" s="69">
        <v>0</v>
      </c>
      <c r="L108" s="69">
        <v>0</v>
      </c>
      <c r="M108" s="119">
        <v>0</v>
      </c>
      <c r="N108" s="119"/>
      <c r="O108" s="119">
        <v>0.2</v>
      </c>
      <c r="P108" s="119"/>
      <c r="Q108" s="119">
        <v>0</v>
      </c>
      <c r="R108" s="119"/>
      <c r="S108" s="119"/>
      <c r="T108" s="119"/>
      <c r="U108" s="119"/>
      <c r="V108" s="119"/>
    </row>
    <row r="109" spans="1:22" ht="10.7" customHeight="1" x14ac:dyDescent="0.15">
      <c r="A109" s="118" t="s">
        <v>127</v>
      </c>
      <c r="B109" s="118"/>
      <c r="C109" s="118" t="s">
        <v>275</v>
      </c>
      <c r="D109" s="118"/>
      <c r="E109" s="118"/>
      <c r="F109" s="118"/>
      <c r="G109" s="118" t="s">
        <v>276</v>
      </c>
      <c r="H109" s="118"/>
      <c r="I109" s="118"/>
      <c r="J109" s="69">
        <v>108099.33</v>
      </c>
      <c r="K109" s="69">
        <v>0</v>
      </c>
      <c r="L109" s="69">
        <v>0</v>
      </c>
      <c r="M109" s="119">
        <v>0</v>
      </c>
      <c r="N109" s="119"/>
      <c r="O109" s="119">
        <v>108099.33</v>
      </c>
      <c r="P109" s="119"/>
      <c r="Q109" s="119">
        <v>0</v>
      </c>
      <c r="R109" s="119"/>
      <c r="S109" s="119"/>
      <c r="T109" s="119"/>
      <c r="U109" s="119"/>
      <c r="V109" s="119"/>
    </row>
    <row r="110" spans="1:22" ht="10.7" customHeight="1" x14ac:dyDescent="0.15">
      <c r="A110" s="118" t="s">
        <v>127</v>
      </c>
      <c r="B110" s="118"/>
      <c r="C110" s="118" t="s">
        <v>277</v>
      </c>
      <c r="D110" s="118"/>
      <c r="E110" s="118"/>
      <c r="F110" s="118"/>
      <c r="G110" s="118" t="s">
        <v>278</v>
      </c>
      <c r="H110" s="118"/>
      <c r="I110" s="118"/>
      <c r="J110" s="69">
        <v>108099.33</v>
      </c>
      <c r="K110" s="69">
        <v>0</v>
      </c>
      <c r="L110" s="69">
        <v>0</v>
      </c>
      <c r="M110" s="119">
        <v>0</v>
      </c>
      <c r="N110" s="119"/>
      <c r="O110" s="119">
        <v>108099.33</v>
      </c>
      <c r="P110" s="119"/>
      <c r="Q110" s="119">
        <v>0</v>
      </c>
      <c r="R110" s="119"/>
      <c r="S110" s="119"/>
      <c r="T110" s="119"/>
      <c r="U110" s="119"/>
      <c r="V110" s="119"/>
    </row>
    <row r="111" spans="1:22" ht="10.7" customHeight="1" x14ac:dyDescent="0.15">
      <c r="A111" s="118" t="s">
        <v>127</v>
      </c>
      <c r="B111" s="118"/>
      <c r="C111" s="118" t="s">
        <v>279</v>
      </c>
      <c r="D111" s="118"/>
      <c r="E111" s="118"/>
      <c r="F111" s="118"/>
      <c r="G111" s="118" t="s">
        <v>139</v>
      </c>
      <c r="H111" s="118"/>
      <c r="I111" s="118"/>
      <c r="J111" s="69">
        <v>71599.66</v>
      </c>
      <c r="K111" s="69">
        <v>0</v>
      </c>
      <c r="L111" s="69">
        <v>0</v>
      </c>
      <c r="M111" s="119">
        <v>0</v>
      </c>
      <c r="N111" s="119"/>
      <c r="O111" s="119">
        <v>71599.66</v>
      </c>
      <c r="P111" s="119"/>
      <c r="Q111" s="119">
        <v>0</v>
      </c>
      <c r="R111" s="119"/>
      <c r="S111" s="119"/>
      <c r="T111" s="119"/>
      <c r="U111" s="119"/>
      <c r="V111" s="119"/>
    </row>
    <row r="112" spans="1:22" ht="10.7" customHeight="1" x14ac:dyDescent="0.15">
      <c r="A112" s="118" t="s">
        <v>127</v>
      </c>
      <c r="B112" s="118"/>
      <c r="C112" s="118" t="s">
        <v>280</v>
      </c>
      <c r="D112" s="118"/>
      <c r="E112" s="118"/>
      <c r="F112" s="118"/>
      <c r="G112" s="118" t="s">
        <v>197</v>
      </c>
      <c r="H112" s="118"/>
      <c r="I112" s="118"/>
      <c r="J112" s="69">
        <v>36499.67</v>
      </c>
      <c r="K112" s="69">
        <v>0</v>
      </c>
      <c r="L112" s="69">
        <v>0</v>
      </c>
      <c r="M112" s="119">
        <v>0</v>
      </c>
      <c r="N112" s="119"/>
      <c r="O112" s="119">
        <v>36499.67</v>
      </c>
      <c r="P112" s="119"/>
      <c r="Q112" s="119">
        <v>0</v>
      </c>
      <c r="R112" s="119"/>
      <c r="S112" s="119"/>
      <c r="T112" s="119"/>
      <c r="U112" s="119"/>
      <c r="V112" s="119"/>
    </row>
    <row r="113" spans="1:22" ht="10.7" customHeight="1" x14ac:dyDescent="0.15">
      <c r="A113" s="118" t="s">
        <v>127</v>
      </c>
      <c r="B113" s="118"/>
      <c r="C113" s="118" t="s">
        <v>281</v>
      </c>
      <c r="D113" s="118"/>
      <c r="E113" s="118"/>
      <c r="F113" s="118"/>
      <c r="G113" s="118" t="s">
        <v>282</v>
      </c>
      <c r="H113" s="118"/>
      <c r="I113" s="118"/>
      <c r="J113" s="69">
        <v>0.36</v>
      </c>
      <c r="K113" s="69">
        <v>0</v>
      </c>
      <c r="L113" s="69">
        <v>0</v>
      </c>
      <c r="M113" s="119">
        <v>0</v>
      </c>
      <c r="N113" s="119"/>
      <c r="O113" s="119">
        <v>0.36</v>
      </c>
      <c r="P113" s="119"/>
      <c r="Q113" s="119">
        <v>0</v>
      </c>
      <c r="R113" s="119"/>
      <c r="S113" s="119"/>
      <c r="T113" s="119"/>
      <c r="U113" s="119"/>
      <c r="V113" s="119"/>
    </row>
    <row r="114" spans="1:22" ht="10.7" customHeight="1" x14ac:dyDescent="0.15">
      <c r="A114" s="118" t="s">
        <v>127</v>
      </c>
      <c r="B114" s="118"/>
      <c r="C114" s="118" t="s">
        <v>283</v>
      </c>
      <c r="D114" s="118"/>
      <c r="E114" s="118"/>
      <c r="F114" s="118"/>
      <c r="G114" s="118" t="s">
        <v>284</v>
      </c>
      <c r="H114" s="118"/>
      <c r="I114" s="118"/>
      <c r="J114" s="69">
        <v>0.36</v>
      </c>
      <c r="K114" s="69">
        <v>0</v>
      </c>
      <c r="L114" s="69">
        <v>0</v>
      </c>
      <c r="M114" s="119">
        <v>0</v>
      </c>
      <c r="N114" s="119"/>
      <c r="O114" s="119">
        <v>0.36</v>
      </c>
      <c r="P114" s="119"/>
      <c r="Q114" s="119">
        <v>0</v>
      </c>
      <c r="R114" s="119"/>
      <c r="S114" s="119"/>
      <c r="T114" s="119"/>
      <c r="U114" s="119"/>
      <c r="V114" s="119"/>
    </row>
    <row r="115" spans="1:22" ht="10.7" customHeight="1" x14ac:dyDescent="0.15">
      <c r="A115" s="118" t="s">
        <v>127</v>
      </c>
      <c r="B115" s="118"/>
      <c r="C115" s="118" t="s">
        <v>285</v>
      </c>
      <c r="D115" s="118"/>
      <c r="E115" s="118"/>
      <c r="F115" s="118"/>
      <c r="G115" s="118" t="s">
        <v>91</v>
      </c>
      <c r="H115" s="118"/>
      <c r="I115" s="118"/>
      <c r="J115" s="69">
        <v>25487.1</v>
      </c>
      <c r="K115" s="69">
        <v>0</v>
      </c>
      <c r="L115" s="69">
        <v>0</v>
      </c>
      <c r="M115" s="119">
        <v>0</v>
      </c>
      <c r="N115" s="119"/>
      <c r="O115" s="119">
        <v>25487.1</v>
      </c>
      <c r="P115" s="119"/>
      <c r="Q115" s="119">
        <v>0</v>
      </c>
      <c r="R115" s="119"/>
      <c r="S115" s="119"/>
      <c r="T115" s="119"/>
      <c r="U115" s="119"/>
      <c r="V115" s="119"/>
    </row>
    <row r="116" spans="1:22" ht="10.7" customHeight="1" x14ac:dyDescent="0.15">
      <c r="A116" s="118" t="s">
        <v>127</v>
      </c>
      <c r="B116" s="118"/>
      <c r="C116" s="118" t="s">
        <v>286</v>
      </c>
      <c r="D116" s="118"/>
      <c r="E116" s="118"/>
      <c r="F116" s="118"/>
      <c r="G116" s="118" t="s">
        <v>287</v>
      </c>
      <c r="H116" s="118"/>
      <c r="I116" s="118"/>
      <c r="J116" s="69">
        <v>25487.1</v>
      </c>
      <c r="K116" s="69">
        <v>0</v>
      </c>
      <c r="L116" s="69">
        <v>0</v>
      </c>
      <c r="M116" s="119">
        <v>0</v>
      </c>
      <c r="N116" s="119"/>
      <c r="O116" s="119">
        <v>25487.1</v>
      </c>
      <c r="P116" s="119"/>
      <c r="Q116" s="119">
        <v>0</v>
      </c>
      <c r="R116" s="119"/>
      <c r="S116" s="119"/>
      <c r="T116" s="119"/>
      <c r="U116" s="119"/>
      <c r="V116" s="119"/>
    </row>
    <row r="117" spans="1:22" ht="10.7" customHeight="1" x14ac:dyDescent="0.15">
      <c r="A117" s="118" t="s">
        <v>127</v>
      </c>
      <c r="B117" s="118"/>
      <c r="C117" s="118" t="s">
        <v>288</v>
      </c>
      <c r="D117" s="118"/>
      <c r="E117" s="118"/>
      <c r="F117" s="118"/>
      <c r="G117" s="118" t="s">
        <v>289</v>
      </c>
      <c r="H117" s="118"/>
      <c r="I117" s="118"/>
      <c r="J117" s="69">
        <v>25487.1</v>
      </c>
      <c r="K117" s="69">
        <v>0</v>
      </c>
      <c r="L117" s="69">
        <v>0</v>
      </c>
      <c r="M117" s="119">
        <v>0</v>
      </c>
      <c r="N117" s="119"/>
      <c r="O117" s="119">
        <v>25487.1</v>
      </c>
      <c r="P117" s="119"/>
      <c r="Q117" s="119">
        <v>0</v>
      </c>
      <c r="R117" s="119"/>
      <c r="S117" s="119"/>
      <c r="T117" s="119"/>
      <c r="U117" s="119"/>
      <c r="V117" s="119"/>
    </row>
    <row r="118" spans="1:22" ht="10.7" customHeight="1" x14ac:dyDescent="0.15">
      <c r="A118" s="118" t="s">
        <v>127</v>
      </c>
      <c r="B118" s="118"/>
      <c r="C118" s="118" t="s">
        <v>290</v>
      </c>
      <c r="D118" s="118"/>
      <c r="E118" s="118"/>
      <c r="F118" s="118"/>
      <c r="G118" s="118" t="s">
        <v>92</v>
      </c>
      <c r="H118" s="118"/>
      <c r="I118" s="118"/>
      <c r="J118" s="69">
        <v>-3000</v>
      </c>
      <c r="K118" s="69">
        <v>0</v>
      </c>
      <c r="L118" s="69">
        <v>0</v>
      </c>
      <c r="M118" s="119">
        <v>0</v>
      </c>
      <c r="N118" s="119"/>
      <c r="O118" s="119">
        <v>-3000</v>
      </c>
      <c r="P118" s="119"/>
      <c r="Q118" s="119">
        <v>0</v>
      </c>
      <c r="R118" s="119"/>
      <c r="S118" s="119"/>
      <c r="T118" s="119"/>
      <c r="U118" s="119"/>
      <c r="V118" s="119"/>
    </row>
    <row r="119" spans="1:22" ht="10.7" customHeight="1" x14ac:dyDescent="0.15">
      <c r="A119" s="118" t="s">
        <v>127</v>
      </c>
      <c r="B119" s="118"/>
      <c r="C119" s="118" t="s">
        <v>291</v>
      </c>
      <c r="D119" s="118"/>
      <c r="E119" s="118"/>
      <c r="F119" s="118"/>
      <c r="G119" s="118" t="s">
        <v>292</v>
      </c>
      <c r="H119" s="118"/>
      <c r="I119" s="118"/>
      <c r="J119" s="69">
        <v>-3000</v>
      </c>
      <c r="K119" s="69">
        <v>0</v>
      </c>
      <c r="L119" s="69">
        <v>0</v>
      </c>
      <c r="M119" s="119">
        <v>0</v>
      </c>
      <c r="N119" s="119"/>
      <c r="O119" s="119">
        <v>-3000</v>
      </c>
      <c r="P119" s="119"/>
      <c r="Q119" s="119">
        <v>0</v>
      </c>
      <c r="R119" s="119"/>
      <c r="S119" s="119"/>
      <c r="T119" s="119"/>
      <c r="U119" s="119"/>
      <c r="V119" s="119"/>
    </row>
    <row r="120" spans="1:22" ht="10.7" customHeight="1" x14ac:dyDescent="0.15">
      <c r="A120" s="118" t="s">
        <v>127</v>
      </c>
      <c r="B120" s="118"/>
      <c r="C120" s="118" t="s">
        <v>293</v>
      </c>
      <c r="D120" s="118"/>
      <c r="E120" s="118"/>
      <c r="F120" s="118"/>
      <c r="G120" s="118" t="s">
        <v>149</v>
      </c>
      <c r="H120" s="118"/>
      <c r="I120" s="118"/>
      <c r="J120" s="69">
        <v>483.31</v>
      </c>
      <c r="K120" s="69">
        <v>0</v>
      </c>
      <c r="L120" s="69">
        <v>0</v>
      </c>
      <c r="M120" s="119">
        <v>0</v>
      </c>
      <c r="N120" s="119"/>
      <c r="O120" s="119">
        <v>483.31</v>
      </c>
      <c r="P120" s="119"/>
      <c r="Q120" s="119">
        <v>0</v>
      </c>
      <c r="R120" s="119"/>
      <c r="S120" s="119"/>
      <c r="T120" s="119"/>
      <c r="U120" s="119"/>
      <c r="V120" s="119"/>
    </row>
    <row r="121" spans="1:22" ht="10.7" customHeight="1" x14ac:dyDescent="0.15">
      <c r="A121" s="118" t="s">
        <v>127</v>
      </c>
      <c r="B121" s="118"/>
      <c r="C121" s="118" t="s">
        <v>294</v>
      </c>
      <c r="D121" s="118"/>
      <c r="E121" s="118"/>
      <c r="F121" s="118"/>
      <c r="G121" s="118" t="s">
        <v>295</v>
      </c>
      <c r="H121" s="118"/>
      <c r="I121" s="118"/>
      <c r="J121" s="69">
        <v>411.34</v>
      </c>
      <c r="K121" s="69">
        <v>0</v>
      </c>
      <c r="L121" s="69">
        <v>0</v>
      </c>
      <c r="M121" s="119">
        <v>0</v>
      </c>
      <c r="N121" s="119"/>
      <c r="O121" s="119">
        <v>411.34</v>
      </c>
      <c r="P121" s="119"/>
      <c r="Q121" s="119">
        <v>0</v>
      </c>
      <c r="R121" s="119"/>
      <c r="S121" s="119"/>
      <c r="T121" s="119"/>
      <c r="U121" s="119"/>
      <c r="V121" s="119"/>
    </row>
    <row r="122" spans="1:22" ht="10.7" customHeight="1" x14ac:dyDescent="0.15">
      <c r="A122" s="118" t="s">
        <v>127</v>
      </c>
      <c r="B122" s="118"/>
      <c r="C122" s="118" t="s">
        <v>296</v>
      </c>
      <c r="D122" s="118"/>
      <c r="E122" s="118"/>
      <c r="F122" s="118"/>
      <c r="G122" s="118" t="s">
        <v>297</v>
      </c>
      <c r="H122" s="118"/>
      <c r="I122" s="118"/>
      <c r="J122" s="69">
        <v>71.97</v>
      </c>
      <c r="K122" s="69">
        <v>0</v>
      </c>
      <c r="L122" s="69">
        <v>0</v>
      </c>
      <c r="M122" s="119">
        <v>0</v>
      </c>
      <c r="N122" s="119"/>
      <c r="O122" s="119">
        <v>71.97</v>
      </c>
      <c r="P122" s="119"/>
      <c r="Q122" s="119">
        <v>0</v>
      </c>
      <c r="R122" s="119"/>
      <c r="S122" s="119"/>
      <c r="T122" s="119"/>
      <c r="U122" s="119"/>
      <c r="V122" s="119"/>
    </row>
    <row r="123" spans="1:22" ht="10.7" customHeight="1" x14ac:dyDescent="0.15">
      <c r="A123" s="118" t="s">
        <v>127</v>
      </c>
      <c r="B123" s="118"/>
      <c r="C123" s="118" t="s">
        <v>298</v>
      </c>
      <c r="D123" s="118"/>
      <c r="E123" s="118"/>
      <c r="F123" s="118"/>
      <c r="G123" s="118" t="s">
        <v>299</v>
      </c>
      <c r="H123" s="118"/>
      <c r="I123" s="118"/>
      <c r="J123" s="69">
        <v>100</v>
      </c>
      <c r="K123" s="69">
        <v>0</v>
      </c>
      <c r="L123" s="69">
        <v>0</v>
      </c>
      <c r="M123" s="119">
        <v>0</v>
      </c>
      <c r="N123" s="119"/>
      <c r="O123" s="119">
        <v>100</v>
      </c>
      <c r="P123" s="119"/>
      <c r="Q123" s="119">
        <v>0</v>
      </c>
      <c r="R123" s="119"/>
      <c r="S123" s="119"/>
      <c r="T123" s="119"/>
      <c r="U123" s="119"/>
      <c r="V123" s="119"/>
    </row>
    <row r="124" spans="1:22" ht="10.7" customHeight="1" x14ac:dyDescent="0.15">
      <c r="A124" s="118" t="s">
        <v>127</v>
      </c>
      <c r="B124" s="118"/>
      <c r="C124" s="118" t="s">
        <v>300</v>
      </c>
      <c r="D124" s="118"/>
      <c r="E124" s="118"/>
      <c r="F124" s="118"/>
      <c r="G124" s="118" t="s">
        <v>301</v>
      </c>
      <c r="H124" s="118"/>
      <c r="I124" s="118"/>
      <c r="J124" s="69">
        <v>100</v>
      </c>
      <c r="K124" s="69">
        <v>0</v>
      </c>
      <c r="L124" s="69">
        <v>0</v>
      </c>
      <c r="M124" s="119">
        <v>0</v>
      </c>
      <c r="N124" s="119"/>
      <c r="O124" s="119">
        <v>100</v>
      </c>
      <c r="P124" s="119"/>
      <c r="Q124" s="119">
        <v>0</v>
      </c>
      <c r="R124" s="119"/>
      <c r="S124" s="119"/>
      <c r="T124" s="119"/>
      <c r="U124" s="119"/>
      <c r="V124" s="119"/>
    </row>
    <row r="125" spans="1:22" ht="10.7" customHeight="1" x14ac:dyDescent="0.15">
      <c r="A125" s="118" t="s">
        <v>127</v>
      </c>
      <c r="B125" s="118"/>
      <c r="C125" s="118" t="s">
        <v>302</v>
      </c>
      <c r="D125" s="118"/>
      <c r="E125" s="118"/>
      <c r="F125" s="118"/>
      <c r="G125" s="118" t="s">
        <v>153</v>
      </c>
      <c r="H125" s="118"/>
      <c r="I125" s="118"/>
      <c r="J125" s="69">
        <v>-5080</v>
      </c>
      <c r="K125" s="69">
        <v>0</v>
      </c>
      <c r="L125" s="69">
        <v>0</v>
      </c>
      <c r="M125" s="119">
        <v>0</v>
      </c>
      <c r="N125" s="119"/>
      <c r="O125" s="119">
        <v>-5080</v>
      </c>
      <c r="P125" s="119"/>
      <c r="Q125" s="119">
        <v>0</v>
      </c>
      <c r="R125" s="119"/>
      <c r="S125" s="119"/>
      <c r="T125" s="119"/>
      <c r="U125" s="119"/>
      <c r="V125" s="119"/>
    </row>
    <row r="126" spans="1:22" ht="10.7" customHeight="1" x14ac:dyDescent="0.15">
      <c r="A126" s="118" t="s">
        <v>127</v>
      </c>
      <c r="B126" s="118"/>
      <c r="C126" s="118" t="s">
        <v>303</v>
      </c>
      <c r="D126" s="118"/>
      <c r="E126" s="118"/>
      <c r="F126" s="118"/>
      <c r="G126" s="118" t="s">
        <v>304</v>
      </c>
      <c r="H126" s="118"/>
      <c r="I126" s="118"/>
      <c r="J126" s="69">
        <v>-5080</v>
      </c>
      <c r="K126" s="69">
        <v>0</v>
      </c>
      <c r="L126" s="69">
        <v>0</v>
      </c>
      <c r="M126" s="119">
        <v>0</v>
      </c>
      <c r="N126" s="119"/>
      <c r="O126" s="119">
        <v>-5080</v>
      </c>
      <c r="P126" s="119"/>
      <c r="Q126" s="119">
        <v>0</v>
      </c>
      <c r="R126" s="119"/>
      <c r="S126" s="119"/>
      <c r="T126" s="119"/>
      <c r="U126" s="119"/>
      <c r="V126" s="119"/>
    </row>
    <row r="127" spans="1:22" ht="10.7" customHeight="1" x14ac:dyDescent="0.15">
      <c r="A127" s="118" t="s">
        <v>127</v>
      </c>
      <c r="B127" s="118"/>
      <c r="C127" s="118" t="s">
        <v>305</v>
      </c>
      <c r="D127" s="118"/>
      <c r="E127" s="118"/>
      <c r="F127" s="118"/>
      <c r="G127" s="118" t="s">
        <v>306</v>
      </c>
      <c r="H127" s="118"/>
      <c r="I127" s="118"/>
      <c r="J127" s="69">
        <v>23.34</v>
      </c>
      <c r="K127" s="69">
        <v>0</v>
      </c>
      <c r="L127" s="69">
        <v>0</v>
      </c>
      <c r="M127" s="119">
        <v>0</v>
      </c>
      <c r="N127" s="119"/>
      <c r="O127" s="119">
        <v>23.34</v>
      </c>
      <c r="P127" s="119"/>
      <c r="Q127" s="119">
        <v>0</v>
      </c>
      <c r="R127" s="119"/>
      <c r="S127" s="119"/>
      <c r="T127" s="119"/>
      <c r="U127" s="119"/>
      <c r="V127" s="119"/>
    </row>
    <row r="128" spans="1:22" ht="10.7" customHeight="1" x14ac:dyDescent="0.15">
      <c r="A128" s="118" t="s">
        <v>127</v>
      </c>
      <c r="B128" s="118"/>
      <c r="C128" s="118" t="s">
        <v>307</v>
      </c>
      <c r="D128" s="118"/>
      <c r="E128" s="118"/>
      <c r="F128" s="118"/>
      <c r="G128" s="118" t="s">
        <v>308</v>
      </c>
      <c r="H128" s="118"/>
      <c r="I128" s="118"/>
      <c r="J128" s="69">
        <v>27233.74</v>
      </c>
      <c r="K128" s="69">
        <v>0</v>
      </c>
      <c r="L128" s="69">
        <v>0</v>
      </c>
      <c r="M128" s="119">
        <v>0</v>
      </c>
      <c r="N128" s="119"/>
      <c r="O128" s="119">
        <v>27233.74</v>
      </c>
      <c r="P128" s="119"/>
      <c r="Q128" s="119">
        <v>0</v>
      </c>
      <c r="R128" s="119"/>
      <c r="S128" s="119"/>
      <c r="T128" s="119"/>
      <c r="U128" s="119"/>
      <c r="V128" s="119"/>
    </row>
    <row r="129" spans="1:22" ht="10.7" customHeight="1" x14ac:dyDescent="0.15">
      <c r="A129" s="118" t="s">
        <v>127</v>
      </c>
      <c r="B129" s="118"/>
      <c r="C129" s="118" t="s">
        <v>309</v>
      </c>
      <c r="D129" s="118"/>
      <c r="E129" s="118"/>
      <c r="F129" s="118"/>
      <c r="G129" s="118" t="s">
        <v>310</v>
      </c>
      <c r="H129" s="118"/>
      <c r="I129" s="118"/>
      <c r="J129" s="69">
        <v>33953.24</v>
      </c>
      <c r="K129" s="69">
        <v>0</v>
      </c>
      <c r="L129" s="69">
        <v>0</v>
      </c>
      <c r="M129" s="119">
        <v>0</v>
      </c>
      <c r="N129" s="119"/>
      <c r="O129" s="119">
        <v>33953.24</v>
      </c>
      <c r="P129" s="119"/>
      <c r="Q129" s="119">
        <v>0</v>
      </c>
      <c r="R129" s="119"/>
      <c r="S129" s="119"/>
      <c r="T129" s="119"/>
      <c r="U129" s="119"/>
      <c r="V129" s="119"/>
    </row>
    <row r="130" spans="1:22" ht="10.7" customHeight="1" x14ac:dyDescent="0.15">
      <c r="A130" s="118" t="s">
        <v>127</v>
      </c>
      <c r="B130" s="118"/>
      <c r="C130" s="118" t="s">
        <v>311</v>
      </c>
      <c r="D130" s="118"/>
      <c r="E130" s="118"/>
      <c r="F130" s="118"/>
      <c r="G130" s="118" t="s">
        <v>312</v>
      </c>
      <c r="H130" s="118"/>
      <c r="I130" s="118"/>
      <c r="J130" s="69">
        <v>-6719.5</v>
      </c>
      <c r="K130" s="69">
        <v>0</v>
      </c>
      <c r="L130" s="69">
        <v>0</v>
      </c>
      <c r="M130" s="119">
        <v>0</v>
      </c>
      <c r="N130" s="119"/>
      <c r="O130" s="119">
        <v>-6719.5</v>
      </c>
      <c r="P130" s="119"/>
      <c r="Q130" s="119">
        <v>0</v>
      </c>
      <c r="R130" s="119"/>
      <c r="S130" s="119"/>
      <c r="T130" s="119"/>
      <c r="U130" s="119"/>
      <c r="V130" s="119"/>
    </row>
    <row r="131" spans="1:22" ht="10.7" customHeight="1" x14ac:dyDescent="0.15">
      <c r="A131" s="118" t="s">
        <v>127</v>
      </c>
      <c r="B131" s="118"/>
      <c r="C131" s="118" t="s">
        <v>313</v>
      </c>
      <c r="D131" s="118"/>
      <c r="E131" s="118"/>
      <c r="F131" s="118"/>
      <c r="G131" s="118" t="s">
        <v>314</v>
      </c>
      <c r="H131" s="118"/>
      <c r="I131" s="118"/>
      <c r="J131" s="69">
        <v>10690133.890000001</v>
      </c>
      <c r="K131" s="69">
        <v>0</v>
      </c>
      <c r="L131" s="69">
        <v>354626938.73000002</v>
      </c>
      <c r="M131" s="119">
        <v>355621214.82999998</v>
      </c>
      <c r="N131" s="119"/>
      <c r="O131" s="119">
        <v>9695857.7899999991</v>
      </c>
      <c r="P131" s="119"/>
      <c r="Q131" s="119">
        <v>0</v>
      </c>
      <c r="R131" s="119"/>
      <c r="S131" s="119"/>
      <c r="T131" s="119"/>
      <c r="U131" s="119"/>
      <c r="V131" s="119"/>
    </row>
    <row r="132" spans="1:22" ht="10.7" customHeight="1" x14ac:dyDescent="0.15">
      <c r="A132" s="118" t="s">
        <v>127</v>
      </c>
      <c r="B132" s="118"/>
      <c r="C132" s="118" t="s">
        <v>315</v>
      </c>
      <c r="D132" s="118"/>
      <c r="E132" s="118"/>
      <c r="F132" s="118"/>
      <c r="G132" s="118" t="s">
        <v>316</v>
      </c>
      <c r="H132" s="118"/>
      <c r="I132" s="118"/>
      <c r="J132" s="69">
        <v>0</v>
      </c>
      <c r="K132" s="69">
        <v>0</v>
      </c>
      <c r="L132" s="69">
        <v>200665134.19999999</v>
      </c>
      <c r="M132" s="119">
        <v>200665134.19999999</v>
      </c>
      <c r="N132" s="119"/>
      <c r="O132" s="119">
        <v>0</v>
      </c>
      <c r="P132" s="119"/>
      <c r="Q132" s="119">
        <v>0</v>
      </c>
      <c r="R132" s="119"/>
      <c r="S132" s="119"/>
      <c r="T132" s="119"/>
      <c r="U132" s="119"/>
      <c r="V132" s="119"/>
    </row>
    <row r="133" spans="1:22" ht="10.7" customHeight="1" x14ac:dyDescent="0.15">
      <c r="A133" s="118" t="s">
        <v>127</v>
      </c>
      <c r="B133" s="118"/>
      <c r="C133" s="118" t="s">
        <v>317</v>
      </c>
      <c r="D133" s="118"/>
      <c r="E133" s="118"/>
      <c r="F133" s="118"/>
      <c r="G133" s="118" t="s">
        <v>318</v>
      </c>
      <c r="H133" s="118"/>
      <c r="I133" s="118"/>
      <c r="J133" s="69">
        <v>10690133.890000001</v>
      </c>
      <c r="K133" s="69">
        <v>0</v>
      </c>
      <c r="L133" s="69">
        <v>12560653</v>
      </c>
      <c r="M133" s="119">
        <v>13554929.1</v>
      </c>
      <c r="N133" s="119"/>
      <c r="O133" s="119">
        <v>9695857.7899999991</v>
      </c>
      <c r="P133" s="119"/>
      <c r="Q133" s="119">
        <v>0</v>
      </c>
      <c r="R133" s="119"/>
      <c r="S133" s="119"/>
      <c r="T133" s="119"/>
      <c r="U133" s="119"/>
      <c r="V133" s="119"/>
    </row>
    <row r="134" spans="1:22" ht="10.7" customHeight="1" x14ac:dyDescent="0.15">
      <c r="A134" s="118" t="s">
        <v>127</v>
      </c>
      <c r="B134" s="118"/>
      <c r="C134" s="118" t="s">
        <v>319</v>
      </c>
      <c r="D134" s="118"/>
      <c r="E134" s="118"/>
      <c r="F134" s="118"/>
      <c r="G134" s="118" t="s">
        <v>320</v>
      </c>
      <c r="H134" s="118"/>
      <c r="I134" s="118"/>
      <c r="J134" s="69">
        <v>10613030.32</v>
      </c>
      <c r="K134" s="69">
        <v>0</v>
      </c>
      <c r="L134" s="69">
        <v>12553772</v>
      </c>
      <c r="M134" s="119">
        <v>13548048.1</v>
      </c>
      <c r="N134" s="119"/>
      <c r="O134" s="119">
        <v>9618754.2200000007</v>
      </c>
      <c r="P134" s="119"/>
      <c r="Q134" s="119">
        <v>0</v>
      </c>
      <c r="R134" s="119"/>
      <c r="S134" s="119"/>
      <c r="T134" s="119"/>
      <c r="U134" s="119"/>
      <c r="V134" s="119"/>
    </row>
    <row r="135" spans="1:22" ht="10.7" customHeight="1" x14ac:dyDescent="0.15">
      <c r="A135" s="118" t="s">
        <v>127</v>
      </c>
      <c r="B135" s="118"/>
      <c r="C135" s="118" t="s">
        <v>321</v>
      </c>
      <c r="D135" s="118"/>
      <c r="E135" s="118"/>
      <c r="F135" s="118"/>
      <c r="G135" s="118" t="s">
        <v>322</v>
      </c>
      <c r="H135" s="118"/>
      <c r="I135" s="118"/>
      <c r="J135" s="69">
        <v>882.8</v>
      </c>
      <c r="K135" s="69">
        <v>0</v>
      </c>
      <c r="L135" s="69">
        <v>0</v>
      </c>
      <c r="M135" s="119">
        <v>0</v>
      </c>
      <c r="N135" s="119"/>
      <c r="O135" s="119">
        <v>882.8</v>
      </c>
      <c r="P135" s="119"/>
      <c r="Q135" s="119">
        <v>0</v>
      </c>
      <c r="R135" s="119"/>
      <c r="S135" s="119"/>
      <c r="T135" s="119"/>
      <c r="U135" s="119"/>
      <c r="V135" s="119"/>
    </row>
    <row r="136" spans="1:22" ht="10.7" customHeight="1" x14ac:dyDescent="0.15">
      <c r="A136" s="118" t="s">
        <v>127</v>
      </c>
      <c r="B136" s="118"/>
      <c r="C136" s="118" t="s">
        <v>323</v>
      </c>
      <c r="D136" s="118"/>
      <c r="E136" s="118"/>
      <c r="F136" s="118"/>
      <c r="G136" s="118" t="s">
        <v>324</v>
      </c>
      <c r="H136" s="118"/>
      <c r="I136" s="118"/>
      <c r="J136" s="69">
        <v>1452946.91</v>
      </c>
      <c r="K136" s="69">
        <v>0</v>
      </c>
      <c r="L136" s="69">
        <v>0</v>
      </c>
      <c r="M136" s="119">
        <v>0</v>
      </c>
      <c r="N136" s="119"/>
      <c r="O136" s="119">
        <v>1452946.91</v>
      </c>
      <c r="P136" s="119"/>
      <c r="Q136" s="119">
        <v>0</v>
      </c>
      <c r="R136" s="119"/>
      <c r="S136" s="119"/>
      <c r="T136" s="119"/>
      <c r="U136" s="119"/>
      <c r="V136" s="119"/>
    </row>
    <row r="137" spans="1:22" ht="10.7" customHeight="1" x14ac:dyDescent="0.15">
      <c r="A137" s="118" t="s">
        <v>127</v>
      </c>
      <c r="B137" s="118"/>
      <c r="C137" s="118" t="s">
        <v>325</v>
      </c>
      <c r="D137" s="118"/>
      <c r="E137" s="118"/>
      <c r="F137" s="118"/>
      <c r="G137" s="118" t="s">
        <v>326</v>
      </c>
      <c r="H137" s="118"/>
      <c r="I137" s="118"/>
      <c r="J137" s="69">
        <v>421273.34</v>
      </c>
      <c r="K137" s="69">
        <v>0</v>
      </c>
      <c r="L137" s="69">
        <v>0</v>
      </c>
      <c r="M137" s="119">
        <v>0</v>
      </c>
      <c r="N137" s="119"/>
      <c r="O137" s="119">
        <v>421273.34</v>
      </c>
      <c r="P137" s="119"/>
      <c r="Q137" s="119">
        <v>0</v>
      </c>
      <c r="R137" s="119"/>
      <c r="S137" s="119"/>
      <c r="T137" s="119"/>
      <c r="U137" s="119"/>
      <c r="V137" s="119"/>
    </row>
    <row r="138" spans="1:22" ht="10.7" customHeight="1" x14ac:dyDescent="0.15">
      <c r="A138" s="118" t="s">
        <v>127</v>
      </c>
      <c r="B138" s="118"/>
      <c r="C138" s="118" t="s">
        <v>327</v>
      </c>
      <c r="D138" s="118"/>
      <c r="E138" s="118"/>
      <c r="F138" s="118"/>
      <c r="G138" s="118" t="s">
        <v>328</v>
      </c>
      <c r="H138" s="118"/>
      <c r="I138" s="118"/>
      <c r="J138" s="69">
        <v>24998.29</v>
      </c>
      <c r="K138" s="69">
        <v>0</v>
      </c>
      <c r="L138" s="69">
        <v>0</v>
      </c>
      <c r="M138" s="119">
        <v>0</v>
      </c>
      <c r="N138" s="119"/>
      <c r="O138" s="119">
        <v>24998.29</v>
      </c>
      <c r="P138" s="119"/>
      <c r="Q138" s="119">
        <v>0</v>
      </c>
      <c r="R138" s="119"/>
      <c r="S138" s="119"/>
      <c r="T138" s="119"/>
      <c r="U138" s="119"/>
      <c r="V138" s="119"/>
    </row>
    <row r="139" spans="1:22" ht="10.7" customHeight="1" x14ac:dyDescent="0.15">
      <c r="A139" s="118" t="s">
        <v>127</v>
      </c>
      <c r="B139" s="118"/>
      <c r="C139" s="118" t="s">
        <v>329</v>
      </c>
      <c r="D139" s="118"/>
      <c r="E139" s="118"/>
      <c r="F139" s="118"/>
      <c r="G139" s="118" t="s">
        <v>330</v>
      </c>
      <c r="H139" s="118"/>
      <c r="I139" s="118"/>
      <c r="J139" s="69">
        <v>47578.58</v>
      </c>
      <c r="K139" s="69">
        <v>0</v>
      </c>
      <c r="L139" s="69">
        <v>0</v>
      </c>
      <c r="M139" s="119">
        <v>0</v>
      </c>
      <c r="N139" s="119"/>
      <c r="O139" s="119">
        <v>47578.58</v>
      </c>
      <c r="P139" s="119"/>
      <c r="Q139" s="119">
        <v>0</v>
      </c>
      <c r="R139" s="119"/>
      <c r="S139" s="119"/>
      <c r="T139" s="119"/>
      <c r="U139" s="119"/>
      <c r="V139" s="119"/>
    </row>
    <row r="140" spans="1:22" ht="10.9" customHeight="1" x14ac:dyDescent="0.15">
      <c r="A140" s="120"/>
      <c r="B140" s="120"/>
      <c r="C140" s="120"/>
      <c r="D140" s="120"/>
      <c r="E140" s="120"/>
      <c r="F140" s="120"/>
      <c r="G140" s="120"/>
      <c r="H140" s="120"/>
      <c r="I140" s="120"/>
      <c r="J140" s="121" t="s">
        <v>120</v>
      </c>
      <c r="K140" s="121"/>
      <c r="L140" s="121" t="s">
        <v>121</v>
      </c>
      <c r="M140" s="121"/>
      <c r="N140" s="121"/>
      <c r="O140" s="121" t="s">
        <v>122</v>
      </c>
      <c r="P140" s="121"/>
      <c r="Q140" s="121"/>
      <c r="R140" s="121"/>
      <c r="S140" s="121"/>
      <c r="T140" s="121"/>
      <c r="U140" s="121"/>
      <c r="V140" s="121"/>
    </row>
    <row r="141" spans="1:22" ht="14.1" customHeight="1" x14ac:dyDescent="0.2">
      <c r="A141" s="122" t="s">
        <v>123</v>
      </c>
      <c r="B141" s="122"/>
      <c r="C141" s="122" t="s">
        <v>99</v>
      </c>
      <c r="D141" s="122"/>
      <c r="E141" s="122"/>
      <c r="F141" s="122"/>
      <c r="G141" s="122" t="s">
        <v>124</v>
      </c>
      <c r="H141" s="122"/>
      <c r="I141" s="122"/>
      <c r="J141" s="68" t="s">
        <v>125</v>
      </c>
      <c r="K141" s="68" t="s">
        <v>126</v>
      </c>
      <c r="L141" s="68" t="s">
        <v>125</v>
      </c>
      <c r="M141" s="123" t="s">
        <v>126</v>
      </c>
      <c r="N141" s="123"/>
      <c r="O141" s="123" t="s">
        <v>125</v>
      </c>
      <c r="P141" s="123"/>
      <c r="Q141" s="123" t="s">
        <v>126</v>
      </c>
      <c r="R141" s="123"/>
      <c r="S141" s="123"/>
      <c r="T141" s="123"/>
      <c r="U141" s="123"/>
      <c r="V141" s="123"/>
    </row>
    <row r="142" spans="1:22" ht="10.7" customHeight="1" x14ac:dyDescent="0.15">
      <c r="A142" s="118" t="s">
        <v>127</v>
      </c>
      <c r="B142" s="118"/>
      <c r="C142" s="118" t="s">
        <v>331</v>
      </c>
      <c r="D142" s="118"/>
      <c r="E142" s="118"/>
      <c r="F142" s="118"/>
      <c r="G142" s="118" t="s">
        <v>332</v>
      </c>
      <c r="H142" s="118"/>
      <c r="I142" s="118"/>
      <c r="J142" s="69">
        <v>325018.69</v>
      </c>
      <c r="K142" s="69">
        <v>0</v>
      </c>
      <c r="L142" s="69">
        <v>0</v>
      </c>
      <c r="M142" s="119">
        <v>0</v>
      </c>
      <c r="N142" s="119"/>
      <c r="O142" s="119">
        <v>325018.69</v>
      </c>
      <c r="P142" s="119"/>
      <c r="Q142" s="119">
        <v>0</v>
      </c>
      <c r="R142" s="119"/>
      <c r="S142" s="119"/>
      <c r="T142" s="119"/>
      <c r="U142" s="119"/>
      <c r="V142" s="119"/>
    </row>
    <row r="143" spans="1:22" ht="10.7" customHeight="1" x14ac:dyDescent="0.15">
      <c r="A143" s="118" t="s">
        <v>127</v>
      </c>
      <c r="B143" s="118"/>
      <c r="C143" s="118" t="s">
        <v>333</v>
      </c>
      <c r="D143" s="118"/>
      <c r="E143" s="118"/>
      <c r="F143" s="118"/>
      <c r="G143" s="118" t="s">
        <v>334</v>
      </c>
      <c r="H143" s="118"/>
      <c r="I143" s="118"/>
      <c r="J143" s="69">
        <v>149442.72</v>
      </c>
      <c r="K143" s="69">
        <v>0</v>
      </c>
      <c r="L143" s="69">
        <v>0</v>
      </c>
      <c r="M143" s="119">
        <v>0</v>
      </c>
      <c r="N143" s="119"/>
      <c r="O143" s="119">
        <v>149442.72</v>
      </c>
      <c r="P143" s="119"/>
      <c r="Q143" s="119">
        <v>0</v>
      </c>
      <c r="R143" s="119"/>
      <c r="S143" s="119"/>
      <c r="T143" s="119"/>
      <c r="U143" s="119"/>
      <c r="V143" s="119"/>
    </row>
    <row r="144" spans="1:22" ht="10.7" customHeight="1" x14ac:dyDescent="0.15">
      <c r="A144" s="118" t="s">
        <v>127</v>
      </c>
      <c r="B144" s="118"/>
      <c r="C144" s="118" t="s">
        <v>335</v>
      </c>
      <c r="D144" s="118"/>
      <c r="E144" s="118"/>
      <c r="F144" s="118"/>
      <c r="G144" s="118" t="s">
        <v>336</v>
      </c>
      <c r="H144" s="118"/>
      <c r="I144" s="118"/>
      <c r="J144" s="69">
        <v>8190888.9900000002</v>
      </c>
      <c r="K144" s="69">
        <v>0</v>
      </c>
      <c r="L144" s="69">
        <v>0</v>
      </c>
      <c r="M144" s="119">
        <v>1341454</v>
      </c>
      <c r="N144" s="119"/>
      <c r="O144" s="119">
        <v>6849434.9900000002</v>
      </c>
      <c r="P144" s="119"/>
      <c r="Q144" s="119">
        <v>0</v>
      </c>
      <c r="R144" s="119"/>
      <c r="S144" s="119"/>
      <c r="T144" s="119"/>
      <c r="U144" s="119"/>
      <c r="V144" s="119"/>
    </row>
    <row r="145" spans="1:22" ht="10.7" customHeight="1" x14ac:dyDescent="0.15">
      <c r="A145" s="118" t="s">
        <v>127</v>
      </c>
      <c r="B145" s="118"/>
      <c r="C145" s="118" t="s">
        <v>111</v>
      </c>
      <c r="D145" s="118"/>
      <c r="E145" s="118"/>
      <c r="F145" s="118"/>
      <c r="G145" s="118" t="s">
        <v>337</v>
      </c>
      <c r="H145" s="118"/>
      <c r="I145" s="118"/>
      <c r="J145" s="69">
        <v>0</v>
      </c>
      <c r="K145" s="69">
        <v>0</v>
      </c>
      <c r="L145" s="69">
        <v>12553772</v>
      </c>
      <c r="M145" s="119">
        <v>12206594.1</v>
      </c>
      <c r="N145" s="119"/>
      <c r="O145" s="119">
        <v>347177.9</v>
      </c>
      <c r="P145" s="119"/>
      <c r="Q145" s="119">
        <v>0</v>
      </c>
      <c r="R145" s="119"/>
      <c r="S145" s="119"/>
      <c r="T145" s="119"/>
      <c r="U145" s="119"/>
      <c r="V145" s="119"/>
    </row>
    <row r="146" spans="1:22" ht="10.7" customHeight="1" x14ac:dyDescent="0.15">
      <c r="A146" s="118" t="s">
        <v>127</v>
      </c>
      <c r="B146" s="118"/>
      <c r="C146" s="118" t="s">
        <v>338</v>
      </c>
      <c r="D146" s="118"/>
      <c r="E146" s="118"/>
      <c r="F146" s="118"/>
      <c r="G146" s="118" t="s">
        <v>91</v>
      </c>
      <c r="H146" s="118"/>
      <c r="I146" s="118"/>
      <c r="J146" s="69">
        <v>340.56</v>
      </c>
      <c r="K146" s="69">
        <v>0</v>
      </c>
      <c r="L146" s="69">
        <v>0</v>
      </c>
      <c r="M146" s="119">
        <v>0</v>
      </c>
      <c r="N146" s="119"/>
      <c r="O146" s="119">
        <v>340.56</v>
      </c>
      <c r="P146" s="119"/>
      <c r="Q146" s="119">
        <v>0</v>
      </c>
      <c r="R146" s="119"/>
      <c r="S146" s="119"/>
      <c r="T146" s="119"/>
      <c r="U146" s="119"/>
      <c r="V146" s="119"/>
    </row>
    <row r="147" spans="1:22" ht="10.7" customHeight="1" x14ac:dyDescent="0.15">
      <c r="A147" s="118" t="s">
        <v>127</v>
      </c>
      <c r="B147" s="118"/>
      <c r="C147" s="118" t="s">
        <v>339</v>
      </c>
      <c r="D147" s="118"/>
      <c r="E147" s="118"/>
      <c r="F147" s="118"/>
      <c r="G147" s="118" t="s">
        <v>340</v>
      </c>
      <c r="H147" s="118"/>
      <c r="I147" s="118"/>
      <c r="J147" s="69">
        <v>340.56</v>
      </c>
      <c r="K147" s="69">
        <v>0</v>
      </c>
      <c r="L147" s="69">
        <v>0</v>
      </c>
      <c r="M147" s="119">
        <v>0</v>
      </c>
      <c r="N147" s="119"/>
      <c r="O147" s="119">
        <v>340.56</v>
      </c>
      <c r="P147" s="119"/>
      <c r="Q147" s="119">
        <v>0</v>
      </c>
      <c r="R147" s="119"/>
      <c r="S147" s="119"/>
      <c r="T147" s="119"/>
      <c r="U147" s="119"/>
      <c r="V147" s="119"/>
    </row>
    <row r="148" spans="1:22" ht="10.7" customHeight="1" x14ac:dyDescent="0.15">
      <c r="A148" s="118" t="s">
        <v>127</v>
      </c>
      <c r="B148" s="118"/>
      <c r="C148" s="118" t="s">
        <v>341</v>
      </c>
      <c r="D148" s="118"/>
      <c r="E148" s="118"/>
      <c r="F148" s="118"/>
      <c r="G148" s="118" t="s">
        <v>92</v>
      </c>
      <c r="H148" s="118"/>
      <c r="I148" s="118"/>
      <c r="J148" s="69">
        <v>928</v>
      </c>
      <c r="K148" s="69">
        <v>0</v>
      </c>
      <c r="L148" s="69">
        <v>0</v>
      </c>
      <c r="M148" s="119">
        <v>0</v>
      </c>
      <c r="N148" s="119"/>
      <c r="O148" s="119">
        <v>928</v>
      </c>
      <c r="P148" s="119"/>
      <c r="Q148" s="119">
        <v>0</v>
      </c>
      <c r="R148" s="119"/>
      <c r="S148" s="119"/>
      <c r="T148" s="119"/>
      <c r="U148" s="119"/>
      <c r="V148" s="119"/>
    </row>
    <row r="149" spans="1:22" ht="10.7" customHeight="1" x14ac:dyDescent="0.15">
      <c r="A149" s="118" t="s">
        <v>127</v>
      </c>
      <c r="B149" s="118"/>
      <c r="C149" s="118" t="s">
        <v>342</v>
      </c>
      <c r="D149" s="118"/>
      <c r="E149" s="118"/>
      <c r="F149" s="118"/>
      <c r="G149" s="118" t="s">
        <v>343</v>
      </c>
      <c r="H149" s="118"/>
      <c r="I149" s="118"/>
      <c r="J149" s="69">
        <v>928</v>
      </c>
      <c r="K149" s="69">
        <v>0</v>
      </c>
      <c r="L149" s="69">
        <v>0</v>
      </c>
      <c r="M149" s="119">
        <v>0</v>
      </c>
      <c r="N149" s="119"/>
      <c r="O149" s="119">
        <v>928</v>
      </c>
      <c r="P149" s="119"/>
      <c r="Q149" s="119">
        <v>0</v>
      </c>
      <c r="R149" s="119"/>
      <c r="S149" s="119"/>
      <c r="T149" s="119"/>
      <c r="U149" s="119"/>
      <c r="V149" s="119"/>
    </row>
    <row r="150" spans="1:22" ht="10.7" customHeight="1" x14ac:dyDescent="0.15">
      <c r="A150" s="118" t="s">
        <v>127</v>
      </c>
      <c r="B150" s="118"/>
      <c r="C150" s="118" t="s">
        <v>344</v>
      </c>
      <c r="D150" s="118"/>
      <c r="E150" s="118"/>
      <c r="F150" s="118"/>
      <c r="G150" s="118" t="s">
        <v>151</v>
      </c>
      <c r="H150" s="118"/>
      <c r="I150" s="118"/>
      <c r="J150" s="69">
        <v>0.01</v>
      </c>
      <c r="K150" s="69">
        <v>0</v>
      </c>
      <c r="L150" s="69">
        <v>0</v>
      </c>
      <c r="M150" s="119">
        <v>0</v>
      </c>
      <c r="N150" s="119"/>
      <c r="O150" s="119">
        <v>0.01</v>
      </c>
      <c r="P150" s="119"/>
      <c r="Q150" s="119">
        <v>0</v>
      </c>
      <c r="R150" s="119"/>
      <c r="S150" s="119"/>
      <c r="T150" s="119"/>
      <c r="U150" s="119"/>
      <c r="V150" s="119"/>
    </row>
    <row r="151" spans="1:22" ht="10.7" customHeight="1" x14ac:dyDescent="0.15">
      <c r="A151" s="118" t="s">
        <v>127</v>
      </c>
      <c r="B151" s="118"/>
      <c r="C151" s="118" t="s">
        <v>345</v>
      </c>
      <c r="D151" s="118"/>
      <c r="E151" s="118"/>
      <c r="F151" s="118"/>
      <c r="G151" s="118" t="s">
        <v>328</v>
      </c>
      <c r="H151" s="118"/>
      <c r="I151" s="118"/>
      <c r="J151" s="69">
        <v>0.01</v>
      </c>
      <c r="K151" s="69">
        <v>0</v>
      </c>
      <c r="L151" s="69">
        <v>0</v>
      </c>
      <c r="M151" s="119">
        <v>0</v>
      </c>
      <c r="N151" s="119"/>
      <c r="O151" s="119">
        <v>0.01</v>
      </c>
      <c r="P151" s="119"/>
      <c r="Q151" s="119">
        <v>0</v>
      </c>
      <c r="R151" s="119"/>
      <c r="S151" s="119"/>
      <c r="T151" s="119"/>
      <c r="U151" s="119"/>
      <c r="V151" s="119"/>
    </row>
    <row r="152" spans="1:22" ht="10.7" customHeight="1" x14ac:dyDescent="0.15">
      <c r="A152" s="118" t="s">
        <v>127</v>
      </c>
      <c r="B152" s="118"/>
      <c r="C152" s="118" t="s">
        <v>346</v>
      </c>
      <c r="D152" s="118"/>
      <c r="E152" s="118"/>
      <c r="F152" s="118"/>
      <c r="G152" s="118" t="s">
        <v>347</v>
      </c>
      <c r="H152" s="118"/>
      <c r="I152" s="118"/>
      <c r="J152" s="69">
        <v>7099</v>
      </c>
      <c r="K152" s="69">
        <v>0</v>
      </c>
      <c r="L152" s="69">
        <v>0</v>
      </c>
      <c r="M152" s="119">
        <v>0</v>
      </c>
      <c r="N152" s="119"/>
      <c r="O152" s="119">
        <v>7099</v>
      </c>
      <c r="P152" s="119"/>
      <c r="Q152" s="119">
        <v>0</v>
      </c>
      <c r="R152" s="119"/>
      <c r="S152" s="119"/>
      <c r="T152" s="119"/>
      <c r="U152" s="119"/>
      <c r="V152" s="119"/>
    </row>
    <row r="153" spans="1:22" ht="10.7" customHeight="1" x14ac:dyDescent="0.15">
      <c r="A153" s="118" t="s">
        <v>127</v>
      </c>
      <c r="B153" s="118"/>
      <c r="C153" s="118" t="s">
        <v>348</v>
      </c>
      <c r="D153" s="118"/>
      <c r="E153" s="118"/>
      <c r="F153" s="118"/>
      <c r="G153" s="118" t="s">
        <v>340</v>
      </c>
      <c r="H153" s="118"/>
      <c r="I153" s="118"/>
      <c r="J153" s="69">
        <v>7099</v>
      </c>
      <c r="K153" s="69">
        <v>0</v>
      </c>
      <c r="L153" s="69">
        <v>0</v>
      </c>
      <c r="M153" s="119">
        <v>0</v>
      </c>
      <c r="N153" s="119"/>
      <c r="O153" s="119">
        <v>7099</v>
      </c>
      <c r="P153" s="119"/>
      <c r="Q153" s="119">
        <v>0</v>
      </c>
      <c r="R153" s="119"/>
      <c r="S153" s="119"/>
      <c r="T153" s="119"/>
      <c r="U153" s="119"/>
      <c r="V153" s="119"/>
    </row>
    <row r="154" spans="1:22" ht="10.7" customHeight="1" x14ac:dyDescent="0.15">
      <c r="A154" s="118" t="s">
        <v>127</v>
      </c>
      <c r="B154" s="118"/>
      <c r="C154" s="118" t="s">
        <v>349</v>
      </c>
      <c r="D154" s="118"/>
      <c r="E154" s="118"/>
      <c r="F154" s="118"/>
      <c r="G154" s="118" t="s">
        <v>350</v>
      </c>
      <c r="H154" s="118"/>
      <c r="I154" s="118"/>
      <c r="J154" s="69">
        <v>15.17</v>
      </c>
      <c r="K154" s="69">
        <v>0</v>
      </c>
      <c r="L154" s="69">
        <v>0</v>
      </c>
      <c r="M154" s="119">
        <v>0</v>
      </c>
      <c r="N154" s="119"/>
      <c r="O154" s="119">
        <v>15.17</v>
      </c>
      <c r="P154" s="119"/>
      <c r="Q154" s="119">
        <v>0</v>
      </c>
      <c r="R154" s="119"/>
      <c r="S154" s="119"/>
      <c r="T154" s="119"/>
      <c r="U154" s="119"/>
      <c r="V154" s="119"/>
    </row>
    <row r="155" spans="1:22" ht="10.7" customHeight="1" x14ac:dyDescent="0.15">
      <c r="A155" s="118" t="s">
        <v>127</v>
      </c>
      <c r="B155" s="118"/>
      <c r="C155" s="118" t="s">
        <v>351</v>
      </c>
      <c r="D155" s="118"/>
      <c r="E155" s="118"/>
      <c r="F155" s="118"/>
      <c r="G155" s="118" t="s">
        <v>326</v>
      </c>
      <c r="H155" s="118"/>
      <c r="I155" s="118"/>
      <c r="J155" s="69">
        <v>15.17</v>
      </c>
      <c r="K155" s="69">
        <v>0</v>
      </c>
      <c r="L155" s="69">
        <v>0</v>
      </c>
      <c r="M155" s="119">
        <v>0</v>
      </c>
      <c r="N155" s="119"/>
      <c r="O155" s="119">
        <v>15.17</v>
      </c>
      <c r="P155" s="119"/>
      <c r="Q155" s="119">
        <v>0</v>
      </c>
      <c r="R155" s="119"/>
      <c r="S155" s="119"/>
      <c r="T155" s="119"/>
      <c r="U155" s="119"/>
      <c r="V155" s="119"/>
    </row>
    <row r="156" spans="1:22" ht="10.7" customHeight="1" x14ac:dyDescent="0.15">
      <c r="A156" s="118" t="s">
        <v>127</v>
      </c>
      <c r="B156" s="118"/>
      <c r="C156" s="118" t="s">
        <v>352</v>
      </c>
      <c r="D156" s="118"/>
      <c r="E156" s="118"/>
      <c r="F156" s="118"/>
      <c r="G156" s="118" t="s">
        <v>353</v>
      </c>
      <c r="H156" s="118"/>
      <c r="I156" s="118"/>
      <c r="J156" s="69">
        <v>15000</v>
      </c>
      <c r="K156" s="69">
        <v>0</v>
      </c>
      <c r="L156" s="69">
        <v>6881</v>
      </c>
      <c r="M156" s="119">
        <v>6881</v>
      </c>
      <c r="N156" s="119"/>
      <c r="O156" s="119">
        <v>15000</v>
      </c>
      <c r="P156" s="119"/>
      <c r="Q156" s="119">
        <v>0</v>
      </c>
      <c r="R156" s="119"/>
      <c r="S156" s="119"/>
      <c r="T156" s="119"/>
      <c r="U156" s="119"/>
      <c r="V156" s="119"/>
    </row>
    <row r="157" spans="1:22" ht="10.7" customHeight="1" x14ac:dyDescent="0.15">
      <c r="A157" s="118" t="s">
        <v>127</v>
      </c>
      <c r="B157" s="118"/>
      <c r="C157" s="118" t="s">
        <v>354</v>
      </c>
      <c r="D157" s="118"/>
      <c r="E157" s="118"/>
      <c r="F157" s="118"/>
      <c r="G157" s="118" t="s">
        <v>340</v>
      </c>
      <c r="H157" s="118"/>
      <c r="I157" s="118"/>
      <c r="J157" s="69">
        <v>10000</v>
      </c>
      <c r="K157" s="69">
        <v>0</v>
      </c>
      <c r="L157" s="69">
        <v>0</v>
      </c>
      <c r="M157" s="119">
        <v>0</v>
      </c>
      <c r="N157" s="119"/>
      <c r="O157" s="119">
        <v>10000</v>
      </c>
      <c r="P157" s="119"/>
      <c r="Q157" s="119">
        <v>0</v>
      </c>
      <c r="R157" s="119"/>
      <c r="S157" s="119"/>
      <c r="T157" s="119"/>
      <c r="U157" s="119"/>
      <c r="V157" s="119"/>
    </row>
    <row r="158" spans="1:22" ht="10.7" customHeight="1" x14ac:dyDescent="0.15">
      <c r="A158" s="118" t="s">
        <v>127</v>
      </c>
      <c r="B158" s="118"/>
      <c r="C158" s="118" t="s">
        <v>355</v>
      </c>
      <c r="D158" s="118"/>
      <c r="E158" s="118"/>
      <c r="F158" s="118"/>
      <c r="G158" s="118" t="s">
        <v>330</v>
      </c>
      <c r="H158" s="118"/>
      <c r="I158" s="118"/>
      <c r="J158" s="69">
        <v>5000</v>
      </c>
      <c r="K158" s="69">
        <v>0</v>
      </c>
      <c r="L158" s="69">
        <v>0</v>
      </c>
      <c r="M158" s="119">
        <v>0</v>
      </c>
      <c r="N158" s="119"/>
      <c r="O158" s="119">
        <v>5000</v>
      </c>
      <c r="P158" s="119"/>
      <c r="Q158" s="119">
        <v>0</v>
      </c>
      <c r="R158" s="119"/>
      <c r="S158" s="119"/>
      <c r="T158" s="119"/>
      <c r="U158" s="119"/>
      <c r="V158" s="119"/>
    </row>
    <row r="159" spans="1:22" ht="10.7" customHeight="1" x14ac:dyDescent="0.15">
      <c r="A159" s="118" t="s">
        <v>127</v>
      </c>
      <c r="B159" s="118"/>
      <c r="C159" s="118" t="s">
        <v>1767</v>
      </c>
      <c r="D159" s="118"/>
      <c r="E159" s="118"/>
      <c r="F159" s="118"/>
      <c r="G159" s="118" t="s">
        <v>337</v>
      </c>
      <c r="H159" s="118"/>
      <c r="I159" s="118"/>
      <c r="J159" s="69">
        <v>0</v>
      </c>
      <c r="K159" s="69">
        <v>0</v>
      </c>
      <c r="L159" s="69">
        <v>6881</v>
      </c>
      <c r="M159" s="119">
        <v>6881</v>
      </c>
      <c r="N159" s="119"/>
      <c r="O159" s="119">
        <v>0</v>
      </c>
      <c r="P159" s="119"/>
      <c r="Q159" s="119">
        <v>0</v>
      </c>
      <c r="R159" s="119"/>
      <c r="S159" s="119"/>
      <c r="T159" s="119"/>
      <c r="U159" s="119"/>
      <c r="V159" s="119"/>
    </row>
    <row r="160" spans="1:22" ht="10.7" customHeight="1" x14ac:dyDescent="0.15">
      <c r="A160" s="118" t="s">
        <v>127</v>
      </c>
      <c r="B160" s="118"/>
      <c r="C160" s="118" t="s">
        <v>356</v>
      </c>
      <c r="D160" s="118"/>
      <c r="E160" s="118"/>
      <c r="F160" s="118"/>
      <c r="G160" s="118" t="s">
        <v>197</v>
      </c>
      <c r="H160" s="118"/>
      <c r="I160" s="118"/>
      <c r="J160" s="69">
        <v>39073.53</v>
      </c>
      <c r="K160" s="69">
        <v>0</v>
      </c>
      <c r="L160" s="69">
        <v>0</v>
      </c>
      <c r="M160" s="119">
        <v>0</v>
      </c>
      <c r="N160" s="119"/>
      <c r="O160" s="119">
        <v>39073.53</v>
      </c>
      <c r="P160" s="119"/>
      <c r="Q160" s="119">
        <v>0</v>
      </c>
      <c r="R160" s="119"/>
      <c r="S160" s="119"/>
      <c r="T160" s="119"/>
      <c r="U160" s="119"/>
      <c r="V160" s="119"/>
    </row>
    <row r="161" spans="1:22" ht="10.7" customHeight="1" x14ac:dyDescent="0.15">
      <c r="A161" s="118" t="s">
        <v>127</v>
      </c>
      <c r="B161" s="118"/>
      <c r="C161" s="118" t="s">
        <v>357</v>
      </c>
      <c r="D161" s="118"/>
      <c r="E161" s="118"/>
      <c r="F161" s="118"/>
      <c r="G161" s="118" t="s">
        <v>328</v>
      </c>
      <c r="H161" s="118"/>
      <c r="I161" s="118"/>
      <c r="J161" s="69">
        <v>39000</v>
      </c>
      <c r="K161" s="69">
        <v>0</v>
      </c>
      <c r="L161" s="69">
        <v>0</v>
      </c>
      <c r="M161" s="119">
        <v>0</v>
      </c>
      <c r="N161" s="119"/>
      <c r="O161" s="119">
        <v>39000</v>
      </c>
      <c r="P161" s="119"/>
      <c r="Q161" s="119">
        <v>0</v>
      </c>
      <c r="R161" s="119"/>
      <c r="S161" s="119"/>
      <c r="T161" s="119"/>
      <c r="U161" s="119"/>
      <c r="V161" s="119"/>
    </row>
    <row r="162" spans="1:22" ht="10.7" customHeight="1" x14ac:dyDescent="0.15">
      <c r="A162" s="118" t="s">
        <v>127</v>
      </c>
      <c r="B162" s="118"/>
      <c r="C162" s="118" t="s">
        <v>358</v>
      </c>
      <c r="D162" s="118"/>
      <c r="E162" s="118"/>
      <c r="F162" s="118"/>
      <c r="G162" s="118" t="s">
        <v>330</v>
      </c>
      <c r="H162" s="118"/>
      <c r="I162" s="118"/>
      <c r="J162" s="69">
        <v>73.53</v>
      </c>
      <c r="K162" s="69">
        <v>0</v>
      </c>
      <c r="L162" s="69">
        <v>0</v>
      </c>
      <c r="M162" s="119">
        <v>0</v>
      </c>
      <c r="N162" s="119"/>
      <c r="O162" s="119">
        <v>73.53</v>
      </c>
      <c r="P162" s="119"/>
      <c r="Q162" s="119">
        <v>0</v>
      </c>
      <c r="R162" s="119"/>
      <c r="S162" s="119"/>
      <c r="T162" s="119"/>
      <c r="U162" s="119"/>
      <c r="V162" s="119"/>
    </row>
    <row r="163" spans="1:22" ht="10.7" customHeight="1" x14ac:dyDescent="0.15">
      <c r="A163" s="118" t="s">
        <v>127</v>
      </c>
      <c r="B163" s="118"/>
      <c r="C163" s="118" t="s">
        <v>359</v>
      </c>
      <c r="D163" s="118"/>
      <c r="E163" s="118"/>
      <c r="F163" s="118"/>
      <c r="G163" s="118" t="s">
        <v>360</v>
      </c>
      <c r="H163" s="118"/>
      <c r="I163" s="118"/>
      <c r="J163" s="69">
        <v>14692</v>
      </c>
      <c r="K163" s="69">
        <v>0</v>
      </c>
      <c r="L163" s="69">
        <v>0</v>
      </c>
      <c r="M163" s="119">
        <v>0</v>
      </c>
      <c r="N163" s="119"/>
      <c r="O163" s="119">
        <v>14692</v>
      </c>
      <c r="P163" s="119"/>
      <c r="Q163" s="119">
        <v>0</v>
      </c>
      <c r="R163" s="119"/>
      <c r="S163" s="119"/>
      <c r="T163" s="119"/>
      <c r="U163" s="119"/>
      <c r="V163" s="119"/>
    </row>
    <row r="164" spans="1:22" ht="10.7" customHeight="1" x14ac:dyDescent="0.15">
      <c r="A164" s="118" t="s">
        <v>127</v>
      </c>
      <c r="B164" s="118"/>
      <c r="C164" s="118" t="s">
        <v>361</v>
      </c>
      <c r="D164" s="118"/>
      <c r="E164" s="118"/>
      <c r="F164" s="118"/>
      <c r="G164" s="118" t="s">
        <v>362</v>
      </c>
      <c r="H164" s="118"/>
      <c r="I164" s="118"/>
      <c r="J164" s="69">
        <v>14692</v>
      </c>
      <c r="K164" s="69">
        <v>0</v>
      </c>
      <c r="L164" s="69">
        <v>0</v>
      </c>
      <c r="M164" s="119">
        <v>0</v>
      </c>
      <c r="N164" s="119"/>
      <c r="O164" s="119">
        <v>14692</v>
      </c>
      <c r="P164" s="119"/>
      <c r="Q164" s="119">
        <v>0</v>
      </c>
      <c r="R164" s="119"/>
      <c r="S164" s="119"/>
      <c r="T164" s="119"/>
      <c r="U164" s="119"/>
      <c r="V164" s="119"/>
    </row>
    <row r="165" spans="1:22" ht="10.7" customHeight="1" x14ac:dyDescent="0.15">
      <c r="A165" s="118" t="s">
        <v>127</v>
      </c>
      <c r="B165" s="118"/>
      <c r="C165" s="118" t="s">
        <v>363</v>
      </c>
      <c r="D165" s="118"/>
      <c r="E165" s="118"/>
      <c r="F165" s="118"/>
      <c r="G165" s="118" t="s">
        <v>364</v>
      </c>
      <c r="H165" s="118"/>
      <c r="I165" s="118"/>
      <c r="J165" s="69">
        <v>9999.7999999999993</v>
      </c>
      <c r="K165" s="69">
        <v>0</v>
      </c>
      <c r="L165" s="69">
        <v>0</v>
      </c>
      <c r="M165" s="119">
        <v>0</v>
      </c>
      <c r="N165" s="119"/>
      <c r="O165" s="119">
        <v>9999.7999999999993</v>
      </c>
      <c r="P165" s="119"/>
      <c r="Q165" s="119">
        <v>0</v>
      </c>
      <c r="R165" s="119"/>
      <c r="S165" s="119"/>
      <c r="T165" s="119"/>
      <c r="U165" s="119"/>
      <c r="V165" s="119"/>
    </row>
    <row r="166" spans="1:22" ht="10.7" customHeight="1" x14ac:dyDescent="0.15">
      <c r="A166" s="118" t="s">
        <v>127</v>
      </c>
      <c r="B166" s="118"/>
      <c r="C166" s="118" t="s">
        <v>365</v>
      </c>
      <c r="D166" s="118"/>
      <c r="E166" s="118"/>
      <c r="F166" s="118"/>
      <c r="G166" s="118" t="s">
        <v>340</v>
      </c>
      <c r="H166" s="118"/>
      <c r="I166" s="118"/>
      <c r="J166" s="69">
        <v>9999.7999999999993</v>
      </c>
      <c r="K166" s="69">
        <v>0</v>
      </c>
      <c r="L166" s="69">
        <v>0</v>
      </c>
      <c r="M166" s="119">
        <v>0</v>
      </c>
      <c r="N166" s="119"/>
      <c r="O166" s="119">
        <v>9999.7999999999993</v>
      </c>
      <c r="P166" s="119"/>
      <c r="Q166" s="119">
        <v>0</v>
      </c>
      <c r="R166" s="119"/>
      <c r="S166" s="119"/>
      <c r="T166" s="119"/>
      <c r="U166" s="119"/>
      <c r="V166" s="119"/>
    </row>
    <row r="167" spans="1:22" ht="10.7" customHeight="1" x14ac:dyDescent="0.15">
      <c r="A167" s="118" t="s">
        <v>127</v>
      </c>
      <c r="B167" s="118"/>
      <c r="C167" s="118" t="s">
        <v>366</v>
      </c>
      <c r="D167" s="118"/>
      <c r="E167" s="118"/>
      <c r="F167" s="118"/>
      <c r="G167" s="118" t="s">
        <v>367</v>
      </c>
      <c r="H167" s="118"/>
      <c r="I167" s="118"/>
      <c r="J167" s="69">
        <v>-10044.5</v>
      </c>
      <c r="K167" s="69">
        <v>0</v>
      </c>
      <c r="L167" s="69">
        <v>0</v>
      </c>
      <c r="M167" s="119">
        <v>0</v>
      </c>
      <c r="N167" s="119"/>
      <c r="O167" s="119">
        <v>-10044.5</v>
      </c>
      <c r="P167" s="119"/>
      <c r="Q167" s="119">
        <v>0</v>
      </c>
      <c r="R167" s="119"/>
      <c r="S167" s="119"/>
      <c r="T167" s="119"/>
      <c r="U167" s="119"/>
      <c r="V167" s="119"/>
    </row>
    <row r="168" spans="1:22" ht="10.7" customHeight="1" x14ac:dyDescent="0.15">
      <c r="A168" s="118" t="s">
        <v>127</v>
      </c>
      <c r="B168" s="118"/>
      <c r="C168" s="118" t="s">
        <v>368</v>
      </c>
      <c r="D168" s="118"/>
      <c r="E168" s="118"/>
      <c r="F168" s="118"/>
      <c r="G168" s="118" t="s">
        <v>362</v>
      </c>
      <c r="H168" s="118"/>
      <c r="I168" s="118"/>
      <c r="J168" s="69">
        <v>-64222</v>
      </c>
      <c r="K168" s="69">
        <v>0</v>
      </c>
      <c r="L168" s="69">
        <v>0</v>
      </c>
      <c r="M168" s="119">
        <v>0</v>
      </c>
      <c r="N168" s="119"/>
      <c r="O168" s="119">
        <v>-64222</v>
      </c>
      <c r="P168" s="119"/>
      <c r="Q168" s="119">
        <v>0</v>
      </c>
      <c r="R168" s="119"/>
      <c r="S168" s="119"/>
      <c r="T168" s="119"/>
      <c r="U168" s="119"/>
      <c r="V168" s="119"/>
    </row>
    <row r="169" spans="1:22" ht="10.7" customHeight="1" x14ac:dyDescent="0.15">
      <c r="A169" s="118" t="s">
        <v>127</v>
      </c>
      <c r="B169" s="118"/>
      <c r="C169" s="118" t="s">
        <v>369</v>
      </c>
      <c r="D169" s="118"/>
      <c r="E169" s="118"/>
      <c r="F169" s="118"/>
      <c r="G169" s="118" t="s">
        <v>326</v>
      </c>
      <c r="H169" s="118"/>
      <c r="I169" s="118"/>
      <c r="J169" s="69">
        <v>32360.5</v>
      </c>
      <c r="K169" s="69">
        <v>0</v>
      </c>
      <c r="L169" s="69">
        <v>0</v>
      </c>
      <c r="M169" s="119">
        <v>0</v>
      </c>
      <c r="N169" s="119"/>
      <c r="O169" s="119">
        <v>32360.5</v>
      </c>
      <c r="P169" s="119"/>
      <c r="Q169" s="119">
        <v>0</v>
      </c>
      <c r="R169" s="119"/>
      <c r="S169" s="119"/>
      <c r="T169" s="119"/>
      <c r="U169" s="119"/>
      <c r="V169" s="119"/>
    </row>
    <row r="170" spans="1:22" ht="10.7" customHeight="1" x14ac:dyDescent="0.15">
      <c r="A170" s="118" t="s">
        <v>127</v>
      </c>
      <c r="B170" s="118"/>
      <c r="C170" s="118" t="s">
        <v>370</v>
      </c>
      <c r="D170" s="118"/>
      <c r="E170" s="118"/>
      <c r="F170" s="118"/>
      <c r="G170" s="118" t="s">
        <v>328</v>
      </c>
      <c r="H170" s="118"/>
      <c r="I170" s="118"/>
      <c r="J170" s="69">
        <v>21817</v>
      </c>
      <c r="K170" s="69">
        <v>0</v>
      </c>
      <c r="L170" s="69">
        <v>0</v>
      </c>
      <c r="M170" s="119">
        <v>0</v>
      </c>
      <c r="N170" s="119"/>
      <c r="O170" s="119">
        <v>21817</v>
      </c>
      <c r="P170" s="119"/>
      <c r="Q170" s="119">
        <v>0</v>
      </c>
      <c r="R170" s="119"/>
      <c r="S170" s="119"/>
      <c r="T170" s="119"/>
      <c r="U170" s="119"/>
      <c r="V170" s="119"/>
    </row>
    <row r="171" spans="1:22" ht="10.7" customHeight="1" x14ac:dyDescent="0.15">
      <c r="A171" s="118" t="s">
        <v>127</v>
      </c>
      <c r="B171" s="118"/>
      <c r="C171" s="118" t="s">
        <v>371</v>
      </c>
      <c r="D171" s="118"/>
      <c r="E171" s="118"/>
      <c r="F171" s="118"/>
      <c r="G171" s="118" t="s">
        <v>372</v>
      </c>
      <c r="H171" s="118"/>
      <c r="I171" s="118"/>
      <c r="J171" s="69">
        <v>0</v>
      </c>
      <c r="K171" s="69">
        <v>0</v>
      </c>
      <c r="L171" s="69">
        <v>141401151.53</v>
      </c>
      <c r="M171" s="119">
        <v>141401151.53</v>
      </c>
      <c r="N171" s="119"/>
      <c r="O171" s="119">
        <v>0</v>
      </c>
      <c r="P171" s="119"/>
      <c r="Q171" s="119">
        <v>0</v>
      </c>
      <c r="R171" s="119"/>
      <c r="S171" s="119"/>
      <c r="T171" s="119"/>
      <c r="U171" s="119"/>
      <c r="V171" s="119"/>
    </row>
    <row r="172" spans="1:22" ht="10.7" customHeight="1" x14ac:dyDescent="0.15">
      <c r="A172" s="118" t="s">
        <v>127</v>
      </c>
      <c r="B172" s="118"/>
      <c r="C172" s="118" t="s">
        <v>373</v>
      </c>
      <c r="D172" s="118"/>
      <c r="E172" s="118"/>
      <c r="F172" s="118"/>
      <c r="G172" s="118" t="s">
        <v>212</v>
      </c>
      <c r="H172" s="118"/>
      <c r="I172" s="118"/>
      <c r="J172" s="69">
        <v>0</v>
      </c>
      <c r="K172" s="69">
        <v>0</v>
      </c>
      <c r="L172" s="69">
        <v>1712995.08</v>
      </c>
      <c r="M172" s="119">
        <v>1712995.08</v>
      </c>
      <c r="N172" s="119"/>
      <c r="O172" s="119">
        <v>0</v>
      </c>
      <c r="P172" s="119"/>
      <c r="Q172" s="119">
        <v>0</v>
      </c>
      <c r="R172" s="119"/>
      <c r="S172" s="119"/>
      <c r="T172" s="119"/>
      <c r="U172" s="119"/>
      <c r="V172" s="119"/>
    </row>
    <row r="173" spans="1:22" ht="10.7" customHeight="1" x14ac:dyDescent="0.15">
      <c r="A173" s="118" t="s">
        <v>127</v>
      </c>
      <c r="B173" s="118"/>
      <c r="C173" s="118" t="s">
        <v>374</v>
      </c>
      <c r="D173" s="118"/>
      <c r="E173" s="118"/>
      <c r="F173" s="118"/>
      <c r="G173" s="118" t="s">
        <v>375</v>
      </c>
      <c r="H173" s="118"/>
      <c r="I173" s="118"/>
      <c r="J173" s="69">
        <v>0</v>
      </c>
      <c r="K173" s="69">
        <v>0</v>
      </c>
      <c r="L173" s="69">
        <v>4250170.28</v>
      </c>
      <c r="M173" s="119">
        <v>4250170.28</v>
      </c>
      <c r="N173" s="119"/>
      <c r="O173" s="119">
        <v>0</v>
      </c>
      <c r="P173" s="119"/>
      <c r="Q173" s="119">
        <v>0</v>
      </c>
      <c r="R173" s="119"/>
      <c r="S173" s="119"/>
      <c r="T173" s="119"/>
      <c r="U173" s="119"/>
      <c r="V173" s="119"/>
    </row>
    <row r="174" spans="1:22" ht="10.7" customHeight="1" x14ac:dyDescent="0.15">
      <c r="A174" s="118" t="s">
        <v>127</v>
      </c>
      <c r="B174" s="118"/>
      <c r="C174" s="118" t="s">
        <v>376</v>
      </c>
      <c r="D174" s="118"/>
      <c r="E174" s="118"/>
      <c r="F174" s="118"/>
      <c r="G174" s="118" t="s">
        <v>377</v>
      </c>
      <c r="H174" s="118"/>
      <c r="I174" s="118"/>
      <c r="J174" s="69">
        <v>4641366.54</v>
      </c>
      <c r="K174" s="69">
        <v>0</v>
      </c>
      <c r="L174" s="69">
        <v>6532515.54</v>
      </c>
      <c r="M174" s="119">
        <v>7692764.6399999997</v>
      </c>
      <c r="N174" s="119"/>
      <c r="O174" s="119">
        <v>3481117.44</v>
      </c>
      <c r="P174" s="119"/>
      <c r="Q174" s="119">
        <v>0</v>
      </c>
      <c r="R174" s="119"/>
      <c r="S174" s="119"/>
      <c r="T174" s="119"/>
      <c r="U174" s="119"/>
      <c r="V174" s="119"/>
    </row>
    <row r="175" spans="1:22" ht="18.600000000000001" customHeight="1" x14ac:dyDescent="0.15">
      <c r="A175" s="118" t="s">
        <v>127</v>
      </c>
      <c r="B175" s="118"/>
      <c r="C175" s="118" t="s">
        <v>378</v>
      </c>
      <c r="D175" s="118"/>
      <c r="E175" s="118"/>
      <c r="F175" s="118"/>
      <c r="G175" s="118" t="s">
        <v>379</v>
      </c>
      <c r="H175" s="118"/>
      <c r="I175" s="118"/>
      <c r="J175" s="69">
        <v>4641366.54</v>
      </c>
      <c r="K175" s="69">
        <v>0</v>
      </c>
      <c r="L175" s="69">
        <v>6532515.54</v>
      </c>
      <c r="M175" s="119">
        <v>7692764.6399999997</v>
      </c>
      <c r="N175" s="119"/>
      <c r="O175" s="119">
        <v>3481117.44</v>
      </c>
      <c r="P175" s="119"/>
      <c r="Q175" s="119">
        <v>0</v>
      </c>
      <c r="R175" s="119"/>
      <c r="S175" s="119"/>
      <c r="T175" s="119"/>
      <c r="U175" s="119"/>
      <c r="V175" s="119"/>
    </row>
    <row r="176" spans="1:22" ht="10.7" customHeight="1" x14ac:dyDescent="0.15">
      <c r="A176" s="118" t="s">
        <v>127</v>
      </c>
      <c r="B176" s="118"/>
      <c r="C176" s="118" t="s">
        <v>380</v>
      </c>
      <c r="D176" s="118"/>
      <c r="E176" s="118"/>
      <c r="F176" s="118"/>
      <c r="G176" s="118" t="s">
        <v>91</v>
      </c>
      <c r="H176" s="118"/>
      <c r="I176" s="118"/>
      <c r="J176" s="69">
        <v>-579022.56000000006</v>
      </c>
      <c r="K176" s="69">
        <v>0</v>
      </c>
      <c r="L176" s="69">
        <v>0</v>
      </c>
      <c r="M176" s="119">
        <v>0</v>
      </c>
      <c r="N176" s="119"/>
      <c r="O176" s="119">
        <v>-579022.56000000006</v>
      </c>
      <c r="P176" s="119"/>
      <c r="Q176" s="119">
        <v>0</v>
      </c>
      <c r="R176" s="119"/>
      <c r="S176" s="119"/>
      <c r="T176" s="119"/>
      <c r="U176" s="119"/>
      <c r="V176" s="119"/>
    </row>
    <row r="177" spans="1:22" ht="10.7" customHeight="1" x14ac:dyDescent="0.15">
      <c r="A177" s="118" t="s">
        <v>127</v>
      </c>
      <c r="B177" s="118"/>
      <c r="C177" s="118" t="s">
        <v>381</v>
      </c>
      <c r="D177" s="118"/>
      <c r="E177" s="118"/>
      <c r="F177" s="118"/>
      <c r="G177" s="118" t="s">
        <v>330</v>
      </c>
      <c r="H177" s="118"/>
      <c r="I177" s="118"/>
      <c r="J177" s="69">
        <v>-579022.56000000006</v>
      </c>
      <c r="K177" s="69">
        <v>0</v>
      </c>
      <c r="L177" s="69">
        <v>0</v>
      </c>
      <c r="M177" s="119">
        <v>0</v>
      </c>
      <c r="N177" s="119"/>
      <c r="O177" s="119">
        <v>-579022.56000000006</v>
      </c>
      <c r="P177" s="119"/>
      <c r="Q177" s="119">
        <v>0</v>
      </c>
      <c r="R177" s="119"/>
      <c r="S177" s="119"/>
      <c r="T177" s="119"/>
      <c r="U177" s="119"/>
      <c r="V177" s="119"/>
    </row>
    <row r="178" spans="1:22" ht="10.7" customHeight="1" x14ac:dyDescent="0.15">
      <c r="A178" s="118" t="s">
        <v>127</v>
      </c>
      <c r="B178" s="118"/>
      <c r="C178" s="118" t="s">
        <v>382</v>
      </c>
      <c r="D178" s="118"/>
      <c r="E178" s="118"/>
      <c r="F178" s="118"/>
      <c r="G178" s="118" t="s">
        <v>383</v>
      </c>
      <c r="H178" s="118"/>
      <c r="I178" s="118"/>
      <c r="J178" s="69">
        <v>861619172.03999996</v>
      </c>
      <c r="K178" s="69">
        <v>0</v>
      </c>
      <c r="L178" s="69">
        <v>61715256.670000002</v>
      </c>
      <c r="M178" s="119">
        <v>0</v>
      </c>
      <c r="N178" s="119"/>
      <c r="O178" s="119">
        <v>923334428.71000004</v>
      </c>
      <c r="P178" s="119"/>
      <c r="Q178" s="119">
        <v>0</v>
      </c>
      <c r="R178" s="119"/>
      <c r="S178" s="119"/>
      <c r="T178" s="119"/>
      <c r="U178" s="119"/>
      <c r="V178" s="119"/>
    </row>
    <row r="179" spans="1:22" ht="18.600000000000001" customHeight="1" x14ac:dyDescent="0.15">
      <c r="A179" s="118" t="s">
        <v>127</v>
      </c>
      <c r="B179" s="118"/>
      <c r="C179" s="118" t="s">
        <v>384</v>
      </c>
      <c r="D179" s="118"/>
      <c r="E179" s="118"/>
      <c r="F179" s="118"/>
      <c r="G179" s="118" t="s">
        <v>385</v>
      </c>
      <c r="H179" s="118"/>
      <c r="I179" s="118"/>
      <c r="J179" s="69">
        <v>778107709.88</v>
      </c>
      <c r="K179" s="69">
        <v>0</v>
      </c>
      <c r="L179" s="69">
        <v>27207280.129999999</v>
      </c>
      <c r="M179" s="119">
        <v>0</v>
      </c>
      <c r="N179" s="119"/>
      <c r="O179" s="119">
        <v>805314990.00999999</v>
      </c>
      <c r="P179" s="119"/>
      <c r="Q179" s="119">
        <v>0</v>
      </c>
      <c r="R179" s="119"/>
      <c r="S179" s="119"/>
      <c r="T179" s="119"/>
      <c r="U179" s="119"/>
      <c r="V179" s="119"/>
    </row>
    <row r="180" spans="1:22" ht="10.7" customHeight="1" x14ac:dyDescent="0.15">
      <c r="A180" s="118" t="s">
        <v>127</v>
      </c>
      <c r="B180" s="118"/>
      <c r="C180" s="118" t="s">
        <v>386</v>
      </c>
      <c r="D180" s="118"/>
      <c r="E180" s="118"/>
      <c r="F180" s="118"/>
      <c r="G180" s="118" t="s">
        <v>387</v>
      </c>
      <c r="H180" s="118"/>
      <c r="I180" s="118"/>
      <c r="J180" s="69">
        <v>390386498.45999998</v>
      </c>
      <c r="K180" s="69">
        <v>0</v>
      </c>
      <c r="L180" s="69">
        <v>0</v>
      </c>
      <c r="M180" s="119">
        <v>0</v>
      </c>
      <c r="N180" s="119"/>
      <c r="O180" s="119">
        <v>390386498.45999998</v>
      </c>
      <c r="P180" s="119"/>
      <c r="Q180" s="119">
        <v>0</v>
      </c>
      <c r="R180" s="119"/>
      <c r="S180" s="119"/>
      <c r="T180" s="119"/>
      <c r="U180" s="119"/>
      <c r="V180" s="119"/>
    </row>
    <row r="181" spans="1:22" ht="10.9" customHeight="1" x14ac:dyDescent="0.15">
      <c r="A181" s="120"/>
      <c r="B181" s="120"/>
      <c r="C181" s="120"/>
      <c r="D181" s="120"/>
      <c r="E181" s="120"/>
      <c r="F181" s="120"/>
      <c r="G181" s="120"/>
      <c r="H181" s="120"/>
      <c r="I181" s="120"/>
      <c r="J181" s="121" t="s">
        <v>120</v>
      </c>
      <c r="K181" s="121"/>
      <c r="L181" s="121" t="s">
        <v>121</v>
      </c>
      <c r="M181" s="121"/>
      <c r="N181" s="121"/>
      <c r="O181" s="121" t="s">
        <v>122</v>
      </c>
      <c r="P181" s="121"/>
      <c r="Q181" s="121"/>
      <c r="R181" s="121"/>
      <c r="S181" s="121"/>
      <c r="T181" s="121"/>
      <c r="U181" s="121"/>
      <c r="V181" s="121"/>
    </row>
    <row r="182" spans="1:22" ht="14.1" customHeight="1" x14ac:dyDescent="0.2">
      <c r="A182" s="122" t="s">
        <v>123</v>
      </c>
      <c r="B182" s="122"/>
      <c r="C182" s="122" t="s">
        <v>99</v>
      </c>
      <c r="D182" s="122"/>
      <c r="E182" s="122"/>
      <c r="F182" s="122"/>
      <c r="G182" s="122" t="s">
        <v>124</v>
      </c>
      <c r="H182" s="122"/>
      <c r="I182" s="122"/>
      <c r="J182" s="68" t="s">
        <v>125</v>
      </c>
      <c r="K182" s="68" t="s">
        <v>126</v>
      </c>
      <c r="L182" s="68" t="s">
        <v>125</v>
      </c>
      <c r="M182" s="123" t="s">
        <v>126</v>
      </c>
      <c r="N182" s="123"/>
      <c r="O182" s="123" t="s">
        <v>125</v>
      </c>
      <c r="P182" s="123"/>
      <c r="Q182" s="123" t="s">
        <v>126</v>
      </c>
      <c r="R182" s="123"/>
      <c r="S182" s="123"/>
      <c r="T182" s="123"/>
      <c r="U182" s="123"/>
      <c r="V182" s="123"/>
    </row>
    <row r="183" spans="1:22" ht="10.7" customHeight="1" x14ac:dyDescent="0.15">
      <c r="A183" s="118" t="s">
        <v>127</v>
      </c>
      <c r="B183" s="118"/>
      <c r="C183" s="118" t="s">
        <v>388</v>
      </c>
      <c r="D183" s="118"/>
      <c r="E183" s="118"/>
      <c r="F183" s="118"/>
      <c r="G183" s="118" t="s">
        <v>389</v>
      </c>
      <c r="H183" s="118"/>
      <c r="I183" s="118"/>
      <c r="J183" s="69">
        <v>91857937</v>
      </c>
      <c r="K183" s="69">
        <v>0</v>
      </c>
      <c r="L183" s="69">
        <v>0</v>
      </c>
      <c r="M183" s="119">
        <v>0</v>
      </c>
      <c r="N183" s="119"/>
      <c r="O183" s="119">
        <v>91857937</v>
      </c>
      <c r="P183" s="119"/>
      <c r="Q183" s="119">
        <v>0</v>
      </c>
      <c r="R183" s="119"/>
      <c r="S183" s="119"/>
      <c r="T183" s="119"/>
      <c r="U183" s="119"/>
      <c r="V183" s="119"/>
    </row>
    <row r="184" spans="1:22" ht="18.600000000000001" customHeight="1" x14ac:dyDescent="0.15">
      <c r="A184" s="118" t="s">
        <v>127</v>
      </c>
      <c r="B184" s="118"/>
      <c r="C184" s="118" t="s">
        <v>390</v>
      </c>
      <c r="D184" s="118"/>
      <c r="E184" s="118"/>
      <c r="F184" s="118"/>
      <c r="G184" s="118" t="s">
        <v>391</v>
      </c>
      <c r="H184" s="118"/>
      <c r="I184" s="118"/>
      <c r="J184" s="69">
        <v>272800710.79000002</v>
      </c>
      <c r="K184" s="69">
        <v>0</v>
      </c>
      <c r="L184" s="69">
        <v>26778072.719999999</v>
      </c>
      <c r="M184" s="119">
        <v>0</v>
      </c>
      <c r="N184" s="119"/>
      <c r="O184" s="119">
        <v>299578783.50999999</v>
      </c>
      <c r="P184" s="119"/>
      <c r="Q184" s="119">
        <v>0</v>
      </c>
      <c r="R184" s="119"/>
      <c r="S184" s="119"/>
      <c r="T184" s="119"/>
      <c r="U184" s="119"/>
      <c r="V184" s="119"/>
    </row>
    <row r="185" spans="1:22" ht="10.7" customHeight="1" x14ac:dyDescent="0.15">
      <c r="A185" s="118" t="s">
        <v>127</v>
      </c>
      <c r="B185" s="118"/>
      <c r="C185" s="118" t="s">
        <v>392</v>
      </c>
      <c r="D185" s="118"/>
      <c r="E185" s="118"/>
      <c r="F185" s="118"/>
      <c r="G185" s="118" t="s">
        <v>393</v>
      </c>
      <c r="H185" s="118"/>
      <c r="I185" s="118"/>
      <c r="J185" s="69">
        <v>16746161.279999999</v>
      </c>
      <c r="K185" s="69">
        <v>0</v>
      </c>
      <c r="L185" s="69">
        <v>0</v>
      </c>
      <c r="M185" s="119">
        <v>0</v>
      </c>
      <c r="N185" s="119"/>
      <c r="O185" s="119">
        <v>16746161.279999999</v>
      </c>
      <c r="P185" s="119"/>
      <c r="Q185" s="119">
        <v>0</v>
      </c>
      <c r="R185" s="119"/>
      <c r="S185" s="119"/>
      <c r="T185" s="119"/>
      <c r="U185" s="119"/>
      <c r="V185" s="119"/>
    </row>
    <row r="186" spans="1:22" ht="10.7" customHeight="1" x14ac:dyDescent="0.15">
      <c r="A186" s="118" t="s">
        <v>127</v>
      </c>
      <c r="B186" s="118"/>
      <c r="C186" s="118" t="s">
        <v>394</v>
      </c>
      <c r="D186" s="118"/>
      <c r="E186" s="118"/>
      <c r="F186" s="118"/>
      <c r="G186" s="118" t="s">
        <v>91</v>
      </c>
      <c r="H186" s="118"/>
      <c r="I186" s="118"/>
      <c r="J186" s="69">
        <v>1066928.1399999999</v>
      </c>
      <c r="K186" s="69">
        <v>0</v>
      </c>
      <c r="L186" s="69">
        <v>0</v>
      </c>
      <c r="M186" s="119">
        <v>0</v>
      </c>
      <c r="N186" s="119"/>
      <c r="O186" s="119">
        <v>1066928.1399999999</v>
      </c>
      <c r="P186" s="119"/>
      <c r="Q186" s="119">
        <v>0</v>
      </c>
      <c r="R186" s="119"/>
      <c r="S186" s="119"/>
      <c r="T186" s="119"/>
      <c r="U186" s="119"/>
      <c r="V186" s="119"/>
    </row>
    <row r="187" spans="1:22" ht="10.7" customHeight="1" x14ac:dyDescent="0.15">
      <c r="A187" s="118" t="s">
        <v>127</v>
      </c>
      <c r="B187" s="118"/>
      <c r="C187" s="118" t="s">
        <v>395</v>
      </c>
      <c r="D187" s="118"/>
      <c r="E187" s="118"/>
      <c r="F187" s="118"/>
      <c r="G187" s="118" t="s">
        <v>362</v>
      </c>
      <c r="H187" s="118"/>
      <c r="I187" s="118"/>
      <c r="J187" s="69">
        <v>1066928.1399999999</v>
      </c>
      <c r="K187" s="69">
        <v>0</v>
      </c>
      <c r="L187" s="69">
        <v>0</v>
      </c>
      <c r="M187" s="119">
        <v>0</v>
      </c>
      <c r="N187" s="119"/>
      <c r="O187" s="119">
        <v>1066928.1399999999</v>
      </c>
      <c r="P187" s="119"/>
      <c r="Q187" s="119">
        <v>0</v>
      </c>
      <c r="R187" s="119"/>
      <c r="S187" s="119"/>
      <c r="T187" s="119"/>
      <c r="U187" s="119"/>
      <c r="V187" s="119"/>
    </row>
    <row r="188" spans="1:22" ht="10.7" customHeight="1" x14ac:dyDescent="0.15">
      <c r="A188" s="118" t="s">
        <v>127</v>
      </c>
      <c r="B188" s="118"/>
      <c r="C188" s="118" t="s">
        <v>396</v>
      </c>
      <c r="D188" s="118"/>
      <c r="E188" s="118"/>
      <c r="F188" s="118"/>
      <c r="G188" s="118" t="s">
        <v>397</v>
      </c>
      <c r="H188" s="118"/>
      <c r="I188" s="118"/>
      <c r="J188" s="69">
        <v>1273088.74</v>
      </c>
      <c r="K188" s="69">
        <v>0</v>
      </c>
      <c r="L188" s="69">
        <v>0</v>
      </c>
      <c r="M188" s="119">
        <v>0</v>
      </c>
      <c r="N188" s="119"/>
      <c r="O188" s="119">
        <v>1273088.74</v>
      </c>
      <c r="P188" s="119"/>
      <c r="Q188" s="119">
        <v>0</v>
      </c>
      <c r="R188" s="119"/>
      <c r="S188" s="119"/>
      <c r="T188" s="119"/>
      <c r="U188" s="119"/>
      <c r="V188" s="119"/>
    </row>
    <row r="189" spans="1:22" ht="10.7" customHeight="1" x14ac:dyDescent="0.15">
      <c r="A189" s="118" t="s">
        <v>127</v>
      </c>
      <c r="B189" s="118"/>
      <c r="C189" s="118" t="s">
        <v>398</v>
      </c>
      <c r="D189" s="118"/>
      <c r="E189" s="118"/>
      <c r="F189" s="118"/>
      <c r="G189" s="118" t="s">
        <v>362</v>
      </c>
      <c r="H189" s="118"/>
      <c r="I189" s="118"/>
      <c r="J189" s="69">
        <v>1273088.74</v>
      </c>
      <c r="K189" s="69">
        <v>0</v>
      </c>
      <c r="L189" s="69">
        <v>0</v>
      </c>
      <c r="M189" s="119">
        <v>0</v>
      </c>
      <c r="N189" s="119"/>
      <c r="O189" s="119">
        <v>1273088.74</v>
      </c>
      <c r="P189" s="119"/>
      <c r="Q189" s="119">
        <v>0</v>
      </c>
      <c r="R189" s="119"/>
      <c r="S189" s="119"/>
      <c r="T189" s="119"/>
      <c r="U189" s="119"/>
      <c r="V189" s="119"/>
    </row>
    <row r="190" spans="1:22" ht="10.7" customHeight="1" x14ac:dyDescent="0.15">
      <c r="A190" s="118" t="s">
        <v>127</v>
      </c>
      <c r="B190" s="118"/>
      <c r="C190" s="118" t="s">
        <v>399</v>
      </c>
      <c r="D190" s="118"/>
      <c r="E190" s="118"/>
      <c r="F190" s="118"/>
      <c r="G190" s="118" t="s">
        <v>400</v>
      </c>
      <c r="H190" s="118"/>
      <c r="I190" s="118"/>
      <c r="J190" s="69">
        <v>16538284.02</v>
      </c>
      <c r="K190" s="69">
        <v>0</v>
      </c>
      <c r="L190" s="69">
        <v>0</v>
      </c>
      <c r="M190" s="119">
        <v>0</v>
      </c>
      <c r="N190" s="119"/>
      <c r="O190" s="119">
        <v>16538284.02</v>
      </c>
      <c r="P190" s="119"/>
      <c r="Q190" s="119">
        <v>0</v>
      </c>
      <c r="R190" s="119"/>
      <c r="S190" s="119"/>
      <c r="T190" s="119"/>
      <c r="U190" s="119"/>
      <c r="V190" s="119"/>
    </row>
    <row r="191" spans="1:22" ht="10.7" customHeight="1" x14ac:dyDescent="0.15">
      <c r="A191" s="118" t="s">
        <v>127</v>
      </c>
      <c r="B191" s="118"/>
      <c r="C191" s="118" t="s">
        <v>401</v>
      </c>
      <c r="D191" s="118"/>
      <c r="E191" s="118"/>
      <c r="F191" s="118"/>
      <c r="G191" s="118" t="s">
        <v>91</v>
      </c>
      <c r="H191" s="118"/>
      <c r="I191" s="118"/>
      <c r="J191" s="69">
        <v>3771339.1</v>
      </c>
      <c r="K191" s="69">
        <v>0</v>
      </c>
      <c r="L191" s="69">
        <v>0</v>
      </c>
      <c r="M191" s="119">
        <v>0</v>
      </c>
      <c r="N191" s="119"/>
      <c r="O191" s="119">
        <v>3771339.1</v>
      </c>
      <c r="P191" s="119"/>
      <c r="Q191" s="119">
        <v>0</v>
      </c>
      <c r="R191" s="119"/>
      <c r="S191" s="119"/>
      <c r="T191" s="119"/>
      <c r="U191" s="119"/>
      <c r="V191" s="119"/>
    </row>
    <row r="192" spans="1:22" ht="10.7" customHeight="1" x14ac:dyDescent="0.15">
      <c r="A192" s="118" t="s">
        <v>127</v>
      </c>
      <c r="B192" s="118"/>
      <c r="C192" s="118" t="s">
        <v>402</v>
      </c>
      <c r="D192" s="118"/>
      <c r="E192" s="118"/>
      <c r="F192" s="118"/>
      <c r="G192" s="118" t="s">
        <v>322</v>
      </c>
      <c r="H192" s="118"/>
      <c r="I192" s="118"/>
      <c r="J192" s="69">
        <v>310261.64</v>
      </c>
      <c r="K192" s="69">
        <v>0</v>
      </c>
      <c r="L192" s="69">
        <v>0</v>
      </c>
      <c r="M192" s="119">
        <v>0</v>
      </c>
      <c r="N192" s="119"/>
      <c r="O192" s="119">
        <v>310261.64</v>
      </c>
      <c r="P192" s="119"/>
      <c r="Q192" s="119">
        <v>0</v>
      </c>
      <c r="R192" s="119"/>
      <c r="S192" s="119"/>
      <c r="T192" s="119"/>
      <c r="U192" s="119"/>
      <c r="V192" s="119"/>
    </row>
    <row r="193" spans="1:22" ht="10.7" customHeight="1" x14ac:dyDescent="0.15">
      <c r="A193" s="118" t="s">
        <v>127</v>
      </c>
      <c r="B193" s="118"/>
      <c r="C193" s="118" t="s">
        <v>403</v>
      </c>
      <c r="D193" s="118"/>
      <c r="E193" s="118"/>
      <c r="F193" s="118"/>
      <c r="G193" s="118" t="s">
        <v>362</v>
      </c>
      <c r="H193" s="118"/>
      <c r="I193" s="118"/>
      <c r="J193" s="69">
        <v>3461077.46</v>
      </c>
      <c r="K193" s="69">
        <v>0</v>
      </c>
      <c r="L193" s="69">
        <v>0</v>
      </c>
      <c r="M193" s="119">
        <v>0</v>
      </c>
      <c r="N193" s="119"/>
      <c r="O193" s="119">
        <v>3461077.46</v>
      </c>
      <c r="P193" s="119"/>
      <c r="Q193" s="119">
        <v>0</v>
      </c>
      <c r="R193" s="119"/>
      <c r="S193" s="119"/>
      <c r="T193" s="119"/>
      <c r="U193" s="119"/>
      <c r="V193" s="119"/>
    </row>
    <row r="194" spans="1:22" ht="10.7" customHeight="1" x14ac:dyDescent="0.15">
      <c r="A194" s="118" t="s">
        <v>127</v>
      </c>
      <c r="B194" s="118"/>
      <c r="C194" s="118" t="s">
        <v>404</v>
      </c>
      <c r="D194" s="118"/>
      <c r="E194" s="118"/>
      <c r="F194" s="118"/>
      <c r="G194" s="118" t="s">
        <v>405</v>
      </c>
      <c r="H194" s="118"/>
      <c r="I194" s="118"/>
      <c r="J194" s="69">
        <v>382054.53</v>
      </c>
      <c r="K194" s="69">
        <v>0</v>
      </c>
      <c r="L194" s="69">
        <v>0</v>
      </c>
      <c r="M194" s="119">
        <v>0</v>
      </c>
      <c r="N194" s="119"/>
      <c r="O194" s="119">
        <v>382054.53</v>
      </c>
      <c r="P194" s="119"/>
      <c r="Q194" s="119">
        <v>0</v>
      </c>
      <c r="R194" s="119"/>
      <c r="S194" s="119"/>
      <c r="T194" s="119"/>
      <c r="U194" s="119"/>
      <c r="V194" s="119"/>
    </row>
    <row r="195" spans="1:22" ht="10.7" customHeight="1" x14ac:dyDescent="0.15">
      <c r="A195" s="118" t="s">
        <v>127</v>
      </c>
      <c r="B195" s="118"/>
      <c r="C195" s="118" t="s">
        <v>406</v>
      </c>
      <c r="D195" s="118"/>
      <c r="E195" s="118"/>
      <c r="F195" s="118"/>
      <c r="G195" s="118" t="s">
        <v>362</v>
      </c>
      <c r="H195" s="118"/>
      <c r="I195" s="118"/>
      <c r="J195" s="69">
        <v>382054.53</v>
      </c>
      <c r="K195" s="69">
        <v>0</v>
      </c>
      <c r="L195" s="69">
        <v>0</v>
      </c>
      <c r="M195" s="119">
        <v>0</v>
      </c>
      <c r="N195" s="119"/>
      <c r="O195" s="119">
        <v>382054.53</v>
      </c>
      <c r="P195" s="119"/>
      <c r="Q195" s="119">
        <v>0</v>
      </c>
      <c r="R195" s="119"/>
      <c r="S195" s="119"/>
      <c r="T195" s="119"/>
      <c r="U195" s="119"/>
      <c r="V195" s="119"/>
    </row>
    <row r="196" spans="1:22" ht="10.7" customHeight="1" x14ac:dyDescent="0.15">
      <c r="A196" s="118" t="s">
        <v>127</v>
      </c>
      <c r="B196" s="118"/>
      <c r="C196" s="118" t="s">
        <v>407</v>
      </c>
      <c r="D196" s="118"/>
      <c r="E196" s="118"/>
      <c r="F196" s="118"/>
      <c r="G196" s="118" t="s">
        <v>149</v>
      </c>
      <c r="H196" s="118"/>
      <c r="I196" s="118"/>
      <c r="J196" s="69">
        <v>844769.88</v>
      </c>
      <c r="K196" s="69">
        <v>0</v>
      </c>
      <c r="L196" s="69">
        <v>0</v>
      </c>
      <c r="M196" s="119">
        <v>0</v>
      </c>
      <c r="N196" s="119"/>
      <c r="O196" s="119">
        <v>844769.88</v>
      </c>
      <c r="P196" s="119"/>
      <c r="Q196" s="119">
        <v>0</v>
      </c>
      <c r="R196" s="119"/>
      <c r="S196" s="119"/>
      <c r="T196" s="119"/>
      <c r="U196" s="119"/>
      <c r="V196" s="119"/>
    </row>
    <row r="197" spans="1:22" ht="10.7" customHeight="1" x14ac:dyDescent="0.15">
      <c r="A197" s="118" t="s">
        <v>127</v>
      </c>
      <c r="B197" s="118"/>
      <c r="C197" s="118" t="s">
        <v>408</v>
      </c>
      <c r="D197" s="118"/>
      <c r="E197" s="118"/>
      <c r="F197" s="118"/>
      <c r="G197" s="118" t="s">
        <v>362</v>
      </c>
      <c r="H197" s="118"/>
      <c r="I197" s="118"/>
      <c r="J197" s="69">
        <v>844769.88</v>
      </c>
      <c r="K197" s="69">
        <v>0</v>
      </c>
      <c r="L197" s="69">
        <v>0</v>
      </c>
      <c r="M197" s="119">
        <v>0</v>
      </c>
      <c r="N197" s="119"/>
      <c r="O197" s="119">
        <v>844769.88</v>
      </c>
      <c r="P197" s="119"/>
      <c r="Q197" s="119">
        <v>0</v>
      </c>
      <c r="R197" s="119"/>
      <c r="S197" s="119"/>
      <c r="T197" s="119"/>
      <c r="U197" s="119"/>
      <c r="V197" s="119"/>
    </row>
    <row r="198" spans="1:22" ht="10.7" customHeight="1" x14ac:dyDescent="0.15">
      <c r="A198" s="118" t="s">
        <v>127</v>
      </c>
      <c r="B198" s="118"/>
      <c r="C198" s="118" t="s">
        <v>409</v>
      </c>
      <c r="D198" s="118"/>
      <c r="E198" s="118"/>
      <c r="F198" s="118"/>
      <c r="G198" s="118" t="s">
        <v>410</v>
      </c>
      <c r="H198" s="118"/>
      <c r="I198" s="118"/>
      <c r="J198" s="69">
        <v>2775499.32</v>
      </c>
      <c r="K198" s="69">
        <v>0</v>
      </c>
      <c r="L198" s="69">
        <v>0</v>
      </c>
      <c r="M198" s="119">
        <v>0</v>
      </c>
      <c r="N198" s="119"/>
      <c r="O198" s="119">
        <v>2775499.32</v>
      </c>
      <c r="P198" s="119"/>
      <c r="Q198" s="119">
        <v>0</v>
      </c>
      <c r="R198" s="119"/>
      <c r="S198" s="119"/>
      <c r="T198" s="119"/>
      <c r="U198" s="119"/>
      <c r="V198" s="119"/>
    </row>
    <row r="199" spans="1:22" ht="10.7" customHeight="1" x14ac:dyDescent="0.15">
      <c r="A199" s="118" t="s">
        <v>127</v>
      </c>
      <c r="B199" s="118"/>
      <c r="C199" s="118" t="s">
        <v>411</v>
      </c>
      <c r="D199" s="118"/>
      <c r="E199" s="118"/>
      <c r="F199" s="118"/>
      <c r="G199" s="118" t="s">
        <v>362</v>
      </c>
      <c r="H199" s="118"/>
      <c r="I199" s="118"/>
      <c r="J199" s="69">
        <v>2775499.32</v>
      </c>
      <c r="K199" s="69">
        <v>0</v>
      </c>
      <c r="L199" s="69">
        <v>0</v>
      </c>
      <c r="M199" s="119">
        <v>0</v>
      </c>
      <c r="N199" s="119"/>
      <c r="O199" s="119">
        <v>2775499.32</v>
      </c>
      <c r="P199" s="119"/>
      <c r="Q199" s="119">
        <v>0</v>
      </c>
      <c r="R199" s="119"/>
      <c r="S199" s="119"/>
      <c r="T199" s="119"/>
      <c r="U199" s="119"/>
      <c r="V199" s="119"/>
    </row>
    <row r="200" spans="1:22" ht="10.7" customHeight="1" x14ac:dyDescent="0.15">
      <c r="A200" s="118" t="s">
        <v>127</v>
      </c>
      <c r="B200" s="118"/>
      <c r="C200" s="118" t="s">
        <v>412</v>
      </c>
      <c r="D200" s="118"/>
      <c r="E200" s="118"/>
      <c r="F200" s="118"/>
      <c r="G200" s="118" t="s">
        <v>413</v>
      </c>
      <c r="H200" s="118"/>
      <c r="I200" s="118"/>
      <c r="J200" s="69">
        <v>477447.91</v>
      </c>
      <c r="K200" s="69">
        <v>0</v>
      </c>
      <c r="L200" s="69">
        <v>0</v>
      </c>
      <c r="M200" s="119">
        <v>0</v>
      </c>
      <c r="N200" s="119"/>
      <c r="O200" s="119">
        <v>477447.91</v>
      </c>
      <c r="P200" s="119"/>
      <c r="Q200" s="119">
        <v>0</v>
      </c>
      <c r="R200" s="119"/>
      <c r="S200" s="119"/>
      <c r="T200" s="119"/>
      <c r="U200" s="119"/>
      <c r="V200" s="119"/>
    </row>
    <row r="201" spans="1:22" ht="10.7" customHeight="1" x14ac:dyDescent="0.15">
      <c r="A201" s="118" t="s">
        <v>127</v>
      </c>
      <c r="B201" s="118"/>
      <c r="C201" s="118" t="s">
        <v>414</v>
      </c>
      <c r="D201" s="118"/>
      <c r="E201" s="118"/>
      <c r="F201" s="118"/>
      <c r="G201" s="118" t="s">
        <v>362</v>
      </c>
      <c r="H201" s="118"/>
      <c r="I201" s="118"/>
      <c r="J201" s="69">
        <v>477447.91</v>
      </c>
      <c r="K201" s="69">
        <v>0</v>
      </c>
      <c r="L201" s="69">
        <v>0</v>
      </c>
      <c r="M201" s="119">
        <v>0</v>
      </c>
      <c r="N201" s="119"/>
      <c r="O201" s="119">
        <v>477447.91</v>
      </c>
      <c r="P201" s="119"/>
      <c r="Q201" s="119">
        <v>0</v>
      </c>
      <c r="R201" s="119"/>
      <c r="S201" s="119"/>
      <c r="T201" s="119"/>
      <c r="U201" s="119"/>
      <c r="V201" s="119"/>
    </row>
    <row r="202" spans="1:22" ht="18.600000000000001" customHeight="1" x14ac:dyDescent="0.15">
      <c r="A202" s="118" t="s">
        <v>127</v>
      </c>
      <c r="B202" s="118"/>
      <c r="C202" s="118" t="s">
        <v>415</v>
      </c>
      <c r="D202" s="118"/>
      <c r="E202" s="118"/>
      <c r="F202" s="118"/>
      <c r="G202" s="118" t="s">
        <v>416</v>
      </c>
      <c r="H202" s="118"/>
      <c r="I202" s="118"/>
      <c r="J202" s="69">
        <v>4190741.18</v>
      </c>
      <c r="K202" s="69">
        <v>0</v>
      </c>
      <c r="L202" s="69">
        <v>0</v>
      </c>
      <c r="M202" s="119">
        <v>0</v>
      </c>
      <c r="N202" s="119"/>
      <c r="O202" s="119">
        <v>4190741.18</v>
      </c>
      <c r="P202" s="119"/>
      <c r="Q202" s="119">
        <v>0</v>
      </c>
      <c r="R202" s="119"/>
      <c r="S202" s="119"/>
      <c r="T202" s="119"/>
      <c r="U202" s="119"/>
      <c r="V202" s="119"/>
    </row>
    <row r="203" spans="1:22" ht="18.600000000000001" customHeight="1" x14ac:dyDescent="0.15">
      <c r="A203" s="118" t="s">
        <v>127</v>
      </c>
      <c r="B203" s="118"/>
      <c r="C203" s="118" t="s">
        <v>417</v>
      </c>
      <c r="D203" s="118"/>
      <c r="E203" s="118"/>
      <c r="F203" s="118"/>
      <c r="G203" s="118" t="s">
        <v>418</v>
      </c>
      <c r="H203" s="118"/>
      <c r="I203" s="118"/>
      <c r="J203" s="69">
        <v>49162650.060000002</v>
      </c>
      <c r="K203" s="69">
        <v>0</v>
      </c>
      <c r="L203" s="69">
        <v>6597148.9400000004</v>
      </c>
      <c r="M203" s="119">
        <v>0</v>
      </c>
      <c r="N203" s="119"/>
      <c r="O203" s="119">
        <v>55759799</v>
      </c>
      <c r="P203" s="119"/>
      <c r="Q203" s="119">
        <v>0</v>
      </c>
      <c r="R203" s="119"/>
      <c r="S203" s="119"/>
      <c r="T203" s="119"/>
      <c r="U203" s="119"/>
      <c r="V203" s="119"/>
    </row>
    <row r="204" spans="1:22" ht="10.7" customHeight="1" x14ac:dyDescent="0.15">
      <c r="A204" s="118" t="s">
        <v>127</v>
      </c>
      <c r="B204" s="118"/>
      <c r="C204" s="118" t="s">
        <v>419</v>
      </c>
      <c r="D204" s="118"/>
      <c r="E204" s="118"/>
      <c r="F204" s="118"/>
      <c r="G204" s="118" t="s">
        <v>320</v>
      </c>
      <c r="H204" s="118"/>
      <c r="I204" s="118"/>
      <c r="J204" s="69">
        <v>386638.5</v>
      </c>
      <c r="K204" s="69">
        <v>0</v>
      </c>
      <c r="L204" s="69">
        <v>0</v>
      </c>
      <c r="M204" s="119">
        <v>0</v>
      </c>
      <c r="N204" s="119"/>
      <c r="O204" s="119">
        <v>386638.5</v>
      </c>
      <c r="P204" s="119"/>
      <c r="Q204" s="119">
        <v>0</v>
      </c>
      <c r="R204" s="119"/>
      <c r="S204" s="119"/>
      <c r="T204" s="119"/>
      <c r="U204" s="119"/>
      <c r="V204" s="119"/>
    </row>
    <row r="205" spans="1:22" ht="10.7" customHeight="1" x14ac:dyDescent="0.15">
      <c r="A205" s="118" t="s">
        <v>127</v>
      </c>
      <c r="B205" s="118"/>
      <c r="C205" s="118" t="s">
        <v>420</v>
      </c>
      <c r="D205" s="118"/>
      <c r="E205" s="118"/>
      <c r="F205" s="118"/>
      <c r="G205" s="118" t="s">
        <v>362</v>
      </c>
      <c r="H205" s="118"/>
      <c r="I205" s="118"/>
      <c r="J205" s="69">
        <v>386638.5</v>
      </c>
      <c r="K205" s="69">
        <v>0</v>
      </c>
      <c r="L205" s="69">
        <v>0</v>
      </c>
      <c r="M205" s="119">
        <v>0</v>
      </c>
      <c r="N205" s="119"/>
      <c r="O205" s="119">
        <v>386638.5</v>
      </c>
      <c r="P205" s="119"/>
      <c r="Q205" s="119">
        <v>0</v>
      </c>
      <c r="R205" s="119"/>
      <c r="S205" s="119"/>
      <c r="T205" s="119"/>
      <c r="U205" s="119"/>
      <c r="V205" s="119"/>
    </row>
    <row r="206" spans="1:22" ht="10.7" customHeight="1" x14ac:dyDescent="0.15">
      <c r="A206" s="118" t="s">
        <v>127</v>
      </c>
      <c r="B206" s="118"/>
      <c r="C206" s="118" t="s">
        <v>421</v>
      </c>
      <c r="D206" s="118"/>
      <c r="E206" s="118"/>
      <c r="F206" s="118"/>
      <c r="G206" s="118" t="s">
        <v>91</v>
      </c>
      <c r="H206" s="118"/>
      <c r="I206" s="118"/>
      <c r="J206" s="69">
        <v>6469605.4199999999</v>
      </c>
      <c r="K206" s="69">
        <v>0</v>
      </c>
      <c r="L206" s="69">
        <v>0</v>
      </c>
      <c r="M206" s="119">
        <v>0</v>
      </c>
      <c r="N206" s="119"/>
      <c r="O206" s="119">
        <v>6469605.4199999999</v>
      </c>
      <c r="P206" s="119"/>
      <c r="Q206" s="119">
        <v>0</v>
      </c>
      <c r="R206" s="119"/>
      <c r="S206" s="119"/>
      <c r="T206" s="119"/>
      <c r="U206" s="119"/>
      <c r="V206" s="119"/>
    </row>
    <row r="207" spans="1:22" ht="10.7" customHeight="1" x14ac:dyDescent="0.15">
      <c r="A207" s="118" t="s">
        <v>127</v>
      </c>
      <c r="B207" s="118"/>
      <c r="C207" s="118" t="s">
        <v>422</v>
      </c>
      <c r="D207" s="118"/>
      <c r="E207" s="118"/>
      <c r="F207" s="118"/>
      <c r="G207" s="118" t="s">
        <v>362</v>
      </c>
      <c r="H207" s="118"/>
      <c r="I207" s="118"/>
      <c r="J207" s="69">
        <v>6469605.4199999999</v>
      </c>
      <c r="K207" s="69">
        <v>0</v>
      </c>
      <c r="L207" s="69">
        <v>0</v>
      </c>
      <c r="M207" s="119">
        <v>0</v>
      </c>
      <c r="N207" s="119"/>
      <c r="O207" s="119">
        <v>6469605.4199999999</v>
      </c>
      <c r="P207" s="119"/>
      <c r="Q207" s="119">
        <v>0</v>
      </c>
      <c r="R207" s="119"/>
      <c r="S207" s="119"/>
      <c r="T207" s="119"/>
      <c r="U207" s="119"/>
      <c r="V207" s="119"/>
    </row>
    <row r="208" spans="1:22" ht="10.7" customHeight="1" x14ac:dyDescent="0.15">
      <c r="A208" s="118" t="s">
        <v>127</v>
      </c>
      <c r="B208" s="118"/>
      <c r="C208" s="118" t="s">
        <v>423</v>
      </c>
      <c r="D208" s="118"/>
      <c r="E208" s="118"/>
      <c r="F208" s="118"/>
      <c r="G208" s="118" t="s">
        <v>405</v>
      </c>
      <c r="H208" s="118"/>
      <c r="I208" s="118"/>
      <c r="J208" s="69">
        <v>4735044.42</v>
      </c>
      <c r="K208" s="69">
        <v>0</v>
      </c>
      <c r="L208" s="69">
        <v>0</v>
      </c>
      <c r="M208" s="119">
        <v>0</v>
      </c>
      <c r="N208" s="119"/>
      <c r="O208" s="119">
        <v>4735044.42</v>
      </c>
      <c r="P208" s="119"/>
      <c r="Q208" s="119">
        <v>0</v>
      </c>
      <c r="R208" s="119"/>
      <c r="S208" s="119"/>
      <c r="T208" s="119"/>
      <c r="U208" s="119"/>
      <c r="V208" s="119"/>
    </row>
    <row r="209" spans="1:22" ht="10.7" customHeight="1" x14ac:dyDescent="0.15">
      <c r="A209" s="118" t="s">
        <v>127</v>
      </c>
      <c r="B209" s="118"/>
      <c r="C209" s="118" t="s">
        <v>424</v>
      </c>
      <c r="D209" s="118"/>
      <c r="E209" s="118"/>
      <c r="F209" s="118"/>
      <c r="G209" s="118" t="s">
        <v>362</v>
      </c>
      <c r="H209" s="118"/>
      <c r="I209" s="118"/>
      <c r="J209" s="69">
        <v>4735044.42</v>
      </c>
      <c r="K209" s="69">
        <v>0</v>
      </c>
      <c r="L209" s="69">
        <v>0</v>
      </c>
      <c r="M209" s="119">
        <v>0</v>
      </c>
      <c r="N209" s="119"/>
      <c r="O209" s="119">
        <v>4735044.42</v>
      </c>
      <c r="P209" s="119"/>
      <c r="Q209" s="119">
        <v>0</v>
      </c>
      <c r="R209" s="119"/>
      <c r="S209" s="119"/>
      <c r="T209" s="119"/>
      <c r="U209" s="119"/>
      <c r="V209" s="119"/>
    </row>
    <row r="210" spans="1:22" ht="10.7" customHeight="1" x14ac:dyDescent="0.15">
      <c r="A210" s="118" t="s">
        <v>127</v>
      </c>
      <c r="B210" s="118"/>
      <c r="C210" s="118" t="s">
        <v>425</v>
      </c>
      <c r="D210" s="118"/>
      <c r="E210" s="118"/>
      <c r="F210" s="118"/>
      <c r="G210" s="118" t="s">
        <v>149</v>
      </c>
      <c r="H210" s="118"/>
      <c r="I210" s="118"/>
      <c r="J210" s="69">
        <v>625646.98</v>
      </c>
      <c r="K210" s="69">
        <v>0</v>
      </c>
      <c r="L210" s="69">
        <v>0</v>
      </c>
      <c r="M210" s="119">
        <v>0</v>
      </c>
      <c r="N210" s="119"/>
      <c r="O210" s="119">
        <v>625646.98</v>
      </c>
      <c r="P210" s="119"/>
      <c r="Q210" s="119">
        <v>0</v>
      </c>
      <c r="R210" s="119"/>
      <c r="S210" s="119"/>
      <c r="T210" s="119"/>
      <c r="U210" s="119"/>
      <c r="V210" s="119"/>
    </row>
    <row r="211" spans="1:22" ht="10.7" customHeight="1" x14ac:dyDescent="0.15">
      <c r="A211" s="118" t="s">
        <v>127</v>
      </c>
      <c r="B211" s="118"/>
      <c r="C211" s="118" t="s">
        <v>426</v>
      </c>
      <c r="D211" s="118"/>
      <c r="E211" s="118"/>
      <c r="F211" s="118"/>
      <c r="G211" s="118" t="s">
        <v>362</v>
      </c>
      <c r="H211" s="118"/>
      <c r="I211" s="118"/>
      <c r="J211" s="69">
        <v>625646.98</v>
      </c>
      <c r="K211" s="69">
        <v>0</v>
      </c>
      <c r="L211" s="69">
        <v>0</v>
      </c>
      <c r="M211" s="119">
        <v>0</v>
      </c>
      <c r="N211" s="119"/>
      <c r="O211" s="119">
        <v>625646.98</v>
      </c>
      <c r="P211" s="119"/>
      <c r="Q211" s="119">
        <v>0</v>
      </c>
      <c r="R211" s="119"/>
      <c r="S211" s="119"/>
      <c r="T211" s="119"/>
      <c r="U211" s="119"/>
      <c r="V211" s="119"/>
    </row>
    <row r="212" spans="1:22" ht="10.7" customHeight="1" x14ac:dyDescent="0.15">
      <c r="A212" s="118" t="s">
        <v>127</v>
      </c>
      <c r="B212" s="118"/>
      <c r="C212" s="118" t="s">
        <v>427</v>
      </c>
      <c r="D212" s="118"/>
      <c r="E212" s="118"/>
      <c r="F212" s="118"/>
      <c r="G212" s="118" t="s">
        <v>428</v>
      </c>
      <c r="H212" s="118"/>
      <c r="I212" s="118"/>
      <c r="J212" s="69">
        <v>711623.55</v>
      </c>
      <c r="K212" s="69">
        <v>0</v>
      </c>
      <c r="L212" s="69">
        <v>0</v>
      </c>
      <c r="M212" s="119">
        <v>0</v>
      </c>
      <c r="N212" s="119"/>
      <c r="O212" s="119">
        <v>711623.55</v>
      </c>
      <c r="P212" s="119"/>
      <c r="Q212" s="119">
        <v>0</v>
      </c>
      <c r="R212" s="119"/>
      <c r="S212" s="119"/>
      <c r="T212" s="119"/>
      <c r="U212" s="119"/>
      <c r="V212" s="119"/>
    </row>
    <row r="213" spans="1:22" ht="10.7" customHeight="1" x14ac:dyDescent="0.15">
      <c r="A213" s="118" t="s">
        <v>127</v>
      </c>
      <c r="B213" s="118"/>
      <c r="C213" s="118" t="s">
        <v>429</v>
      </c>
      <c r="D213" s="118"/>
      <c r="E213" s="118"/>
      <c r="F213" s="118"/>
      <c r="G213" s="118" t="s">
        <v>362</v>
      </c>
      <c r="H213" s="118"/>
      <c r="I213" s="118"/>
      <c r="J213" s="69">
        <v>711623.55</v>
      </c>
      <c r="K213" s="69">
        <v>0</v>
      </c>
      <c r="L213" s="69">
        <v>0</v>
      </c>
      <c r="M213" s="119">
        <v>0</v>
      </c>
      <c r="N213" s="119"/>
      <c r="O213" s="119">
        <v>711623.55</v>
      </c>
      <c r="P213" s="119"/>
      <c r="Q213" s="119">
        <v>0</v>
      </c>
      <c r="R213" s="119"/>
      <c r="S213" s="119"/>
      <c r="T213" s="119"/>
      <c r="U213" s="119"/>
      <c r="V213" s="119"/>
    </row>
    <row r="214" spans="1:22" ht="10.7" customHeight="1" x14ac:dyDescent="0.15">
      <c r="A214" s="118" t="s">
        <v>127</v>
      </c>
      <c r="B214" s="118"/>
      <c r="C214" s="118" t="s">
        <v>430</v>
      </c>
      <c r="D214" s="118"/>
      <c r="E214" s="118"/>
      <c r="F214" s="118"/>
      <c r="G214" s="118" t="s">
        <v>431</v>
      </c>
      <c r="H214" s="118"/>
      <c r="I214" s="118"/>
      <c r="J214" s="69">
        <v>183914185.61000001</v>
      </c>
      <c r="K214" s="69">
        <v>0</v>
      </c>
      <c r="L214" s="69">
        <v>20180923.780000001</v>
      </c>
      <c r="M214" s="119">
        <v>0</v>
      </c>
      <c r="N214" s="119"/>
      <c r="O214" s="119">
        <v>204095109.38999999</v>
      </c>
      <c r="P214" s="119"/>
      <c r="Q214" s="119">
        <v>0</v>
      </c>
      <c r="R214" s="119"/>
      <c r="S214" s="119"/>
      <c r="T214" s="119"/>
      <c r="U214" s="119"/>
      <c r="V214" s="119"/>
    </row>
    <row r="215" spans="1:22" ht="10.7" customHeight="1" x14ac:dyDescent="0.15">
      <c r="A215" s="118" t="s">
        <v>127</v>
      </c>
      <c r="B215" s="118"/>
      <c r="C215" s="118" t="s">
        <v>432</v>
      </c>
      <c r="D215" s="118"/>
      <c r="E215" s="118"/>
      <c r="F215" s="118"/>
      <c r="G215" s="118" t="s">
        <v>433</v>
      </c>
      <c r="H215" s="118"/>
      <c r="I215" s="118"/>
      <c r="J215" s="69">
        <v>1558688.64</v>
      </c>
      <c r="K215" s="69">
        <v>0</v>
      </c>
      <c r="L215" s="69">
        <v>0</v>
      </c>
      <c r="M215" s="119">
        <v>0</v>
      </c>
      <c r="N215" s="119"/>
      <c r="O215" s="119">
        <v>1558688.64</v>
      </c>
      <c r="P215" s="119"/>
      <c r="Q215" s="119">
        <v>0</v>
      </c>
      <c r="R215" s="119"/>
      <c r="S215" s="119"/>
      <c r="T215" s="119"/>
      <c r="U215" s="119"/>
      <c r="V215" s="119"/>
    </row>
    <row r="216" spans="1:22" ht="10.7" customHeight="1" x14ac:dyDescent="0.15">
      <c r="A216" s="118" t="s">
        <v>127</v>
      </c>
      <c r="B216" s="118"/>
      <c r="C216" s="118" t="s">
        <v>434</v>
      </c>
      <c r="D216" s="118"/>
      <c r="E216" s="118"/>
      <c r="F216" s="118"/>
      <c r="G216" s="118" t="s">
        <v>435</v>
      </c>
      <c r="H216" s="118"/>
      <c r="I216" s="118"/>
      <c r="J216" s="69">
        <v>690000</v>
      </c>
      <c r="K216" s="69">
        <v>0</v>
      </c>
      <c r="L216" s="69">
        <v>0</v>
      </c>
      <c r="M216" s="119">
        <v>0</v>
      </c>
      <c r="N216" s="119"/>
      <c r="O216" s="119">
        <v>690000</v>
      </c>
      <c r="P216" s="119"/>
      <c r="Q216" s="119">
        <v>0</v>
      </c>
      <c r="R216" s="119"/>
      <c r="S216" s="119"/>
      <c r="T216" s="119"/>
      <c r="U216" s="119"/>
      <c r="V216" s="119"/>
    </row>
    <row r="217" spans="1:22" ht="10.7" customHeight="1" x14ac:dyDescent="0.15">
      <c r="A217" s="118" t="s">
        <v>127</v>
      </c>
      <c r="B217" s="118"/>
      <c r="C217" s="118" t="s">
        <v>436</v>
      </c>
      <c r="D217" s="118"/>
      <c r="E217" s="118"/>
      <c r="F217" s="118"/>
      <c r="G217" s="118" t="s">
        <v>437</v>
      </c>
      <c r="H217" s="118"/>
      <c r="I217" s="118"/>
      <c r="J217" s="69">
        <v>23062563.629999999</v>
      </c>
      <c r="K217" s="69">
        <v>0</v>
      </c>
      <c r="L217" s="69">
        <v>429207.41</v>
      </c>
      <c r="M217" s="119">
        <v>0</v>
      </c>
      <c r="N217" s="119"/>
      <c r="O217" s="119">
        <v>23491771.039999999</v>
      </c>
      <c r="P217" s="119"/>
      <c r="Q217" s="119">
        <v>0</v>
      </c>
      <c r="R217" s="119"/>
      <c r="S217" s="119"/>
      <c r="T217" s="119"/>
      <c r="U217" s="119"/>
      <c r="V217" s="119"/>
    </row>
    <row r="218" spans="1:22" ht="10.7" customHeight="1" x14ac:dyDescent="0.15">
      <c r="A218" s="118" t="s">
        <v>127</v>
      </c>
      <c r="B218" s="118"/>
      <c r="C218" s="118" t="s">
        <v>438</v>
      </c>
      <c r="D218" s="118"/>
      <c r="E218" s="118"/>
      <c r="F218" s="118"/>
      <c r="G218" s="118" t="s">
        <v>400</v>
      </c>
      <c r="H218" s="118"/>
      <c r="I218" s="118"/>
      <c r="J218" s="69">
        <v>9150770.5999999996</v>
      </c>
      <c r="K218" s="69">
        <v>0</v>
      </c>
      <c r="L218" s="69">
        <v>429207.41</v>
      </c>
      <c r="M218" s="119">
        <v>0</v>
      </c>
      <c r="N218" s="119"/>
      <c r="O218" s="119">
        <v>9579978.0099999998</v>
      </c>
      <c r="P218" s="119"/>
      <c r="Q218" s="119">
        <v>0</v>
      </c>
      <c r="R218" s="119"/>
      <c r="S218" s="119"/>
      <c r="T218" s="119"/>
      <c r="U218" s="119"/>
      <c r="V218" s="119"/>
    </row>
    <row r="219" spans="1:22" ht="10.7" customHeight="1" x14ac:dyDescent="0.15">
      <c r="A219" s="118" t="s">
        <v>127</v>
      </c>
      <c r="B219" s="118"/>
      <c r="C219" s="118" t="s">
        <v>439</v>
      </c>
      <c r="D219" s="118"/>
      <c r="E219" s="118"/>
      <c r="F219" s="118"/>
      <c r="G219" s="118" t="s">
        <v>413</v>
      </c>
      <c r="H219" s="118"/>
      <c r="I219" s="118"/>
      <c r="J219" s="69">
        <v>1519012.95</v>
      </c>
      <c r="K219" s="69">
        <v>0</v>
      </c>
      <c r="L219" s="69">
        <v>0</v>
      </c>
      <c r="M219" s="119">
        <v>0</v>
      </c>
      <c r="N219" s="119"/>
      <c r="O219" s="119">
        <v>1519012.95</v>
      </c>
      <c r="P219" s="119"/>
      <c r="Q219" s="119">
        <v>0</v>
      </c>
      <c r="R219" s="119"/>
      <c r="S219" s="119"/>
      <c r="T219" s="119"/>
      <c r="U219" s="119"/>
      <c r="V219" s="119"/>
    </row>
    <row r="220" spans="1:22" ht="10.7" customHeight="1" x14ac:dyDescent="0.15">
      <c r="A220" s="118" t="s">
        <v>127</v>
      </c>
      <c r="B220" s="118"/>
      <c r="C220" s="118" t="s">
        <v>440</v>
      </c>
      <c r="D220" s="118"/>
      <c r="E220" s="118"/>
      <c r="F220" s="118"/>
      <c r="G220" s="118" t="s">
        <v>362</v>
      </c>
      <c r="H220" s="118"/>
      <c r="I220" s="118"/>
      <c r="J220" s="69">
        <v>1519012.95</v>
      </c>
      <c r="K220" s="69">
        <v>0</v>
      </c>
      <c r="L220" s="69">
        <v>0</v>
      </c>
      <c r="M220" s="119">
        <v>0</v>
      </c>
      <c r="N220" s="119"/>
      <c r="O220" s="119">
        <v>1519012.95</v>
      </c>
      <c r="P220" s="119"/>
      <c r="Q220" s="119">
        <v>0</v>
      </c>
      <c r="R220" s="119"/>
      <c r="S220" s="119"/>
      <c r="T220" s="119"/>
      <c r="U220" s="119"/>
      <c r="V220" s="119"/>
    </row>
    <row r="221" spans="1:22" ht="10.9" customHeight="1" x14ac:dyDescent="0.15">
      <c r="A221" s="120"/>
      <c r="B221" s="120"/>
      <c r="C221" s="120"/>
      <c r="D221" s="120"/>
      <c r="E221" s="120"/>
      <c r="F221" s="120"/>
      <c r="G221" s="120"/>
      <c r="H221" s="120"/>
      <c r="I221" s="120"/>
      <c r="J221" s="121" t="s">
        <v>120</v>
      </c>
      <c r="K221" s="121"/>
      <c r="L221" s="121" t="s">
        <v>121</v>
      </c>
      <c r="M221" s="121"/>
      <c r="N221" s="121"/>
      <c r="O221" s="121" t="s">
        <v>122</v>
      </c>
      <c r="P221" s="121"/>
      <c r="Q221" s="121"/>
      <c r="R221" s="121"/>
      <c r="S221" s="121"/>
      <c r="T221" s="121"/>
      <c r="U221" s="121"/>
      <c r="V221" s="121"/>
    </row>
    <row r="222" spans="1:22" ht="14.1" customHeight="1" x14ac:dyDescent="0.2">
      <c r="A222" s="122" t="s">
        <v>123</v>
      </c>
      <c r="B222" s="122"/>
      <c r="C222" s="122" t="s">
        <v>99</v>
      </c>
      <c r="D222" s="122"/>
      <c r="E222" s="122"/>
      <c r="F222" s="122"/>
      <c r="G222" s="122" t="s">
        <v>124</v>
      </c>
      <c r="H222" s="122"/>
      <c r="I222" s="122"/>
      <c r="J222" s="68" t="s">
        <v>125</v>
      </c>
      <c r="K222" s="68" t="s">
        <v>126</v>
      </c>
      <c r="L222" s="68" t="s">
        <v>125</v>
      </c>
      <c r="M222" s="123" t="s">
        <v>126</v>
      </c>
      <c r="N222" s="123"/>
      <c r="O222" s="123" t="s">
        <v>125</v>
      </c>
      <c r="P222" s="123"/>
      <c r="Q222" s="123" t="s">
        <v>126</v>
      </c>
      <c r="R222" s="123"/>
      <c r="S222" s="123"/>
      <c r="T222" s="123"/>
      <c r="U222" s="123"/>
      <c r="V222" s="123"/>
    </row>
    <row r="223" spans="1:22" ht="18.600000000000001" customHeight="1" x14ac:dyDescent="0.15">
      <c r="A223" s="118" t="s">
        <v>127</v>
      </c>
      <c r="B223" s="118"/>
      <c r="C223" s="118" t="s">
        <v>441</v>
      </c>
      <c r="D223" s="118"/>
      <c r="E223" s="118"/>
      <c r="F223" s="118"/>
      <c r="G223" s="118" t="s">
        <v>416</v>
      </c>
      <c r="H223" s="118"/>
      <c r="I223" s="118"/>
      <c r="J223" s="69">
        <v>13911793.029999999</v>
      </c>
      <c r="K223" s="69">
        <v>0</v>
      </c>
      <c r="L223" s="69">
        <v>0</v>
      </c>
      <c r="M223" s="119">
        <v>0</v>
      </c>
      <c r="N223" s="119"/>
      <c r="O223" s="119">
        <v>13911793.029999999</v>
      </c>
      <c r="P223" s="119"/>
      <c r="Q223" s="119">
        <v>0</v>
      </c>
      <c r="R223" s="119"/>
      <c r="S223" s="119"/>
      <c r="T223" s="119"/>
      <c r="U223" s="119"/>
      <c r="V223" s="119"/>
    </row>
    <row r="224" spans="1:22" ht="10.7" customHeight="1" x14ac:dyDescent="0.15">
      <c r="A224" s="118" t="s">
        <v>127</v>
      </c>
      <c r="B224" s="118"/>
      <c r="C224" s="118" t="s">
        <v>442</v>
      </c>
      <c r="D224" s="118"/>
      <c r="E224" s="118"/>
      <c r="F224" s="118"/>
      <c r="G224" s="118" t="s">
        <v>443</v>
      </c>
      <c r="H224" s="118"/>
      <c r="I224" s="118"/>
      <c r="J224" s="69">
        <v>80350115.280000001</v>
      </c>
      <c r="K224" s="69">
        <v>0</v>
      </c>
      <c r="L224" s="69">
        <v>34323536.539999999</v>
      </c>
      <c r="M224" s="119">
        <v>0</v>
      </c>
      <c r="N224" s="119"/>
      <c r="O224" s="119">
        <v>114673651.81999999</v>
      </c>
      <c r="P224" s="119"/>
      <c r="Q224" s="119">
        <v>0</v>
      </c>
      <c r="R224" s="119"/>
      <c r="S224" s="119"/>
      <c r="T224" s="119"/>
      <c r="U224" s="119"/>
      <c r="V224" s="119"/>
    </row>
    <row r="225" spans="1:22" ht="10.7" customHeight="1" x14ac:dyDescent="0.15">
      <c r="A225" s="118" t="s">
        <v>127</v>
      </c>
      <c r="B225" s="118"/>
      <c r="C225" s="118" t="s">
        <v>444</v>
      </c>
      <c r="D225" s="118"/>
      <c r="E225" s="118"/>
      <c r="F225" s="118"/>
      <c r="G225" s="118" t="s">
        <v>445</v>
      </c>
      <c r="H225" s="118"/>
      <c r="I225" s="118"/>
      <c r="J225" s="69">
        <v>9176294.9700000007</v>
      </c>
      <c r="K225" s="69">
        <v>0</v>
      </c>
      <c r="L225" s="69">
        <v>2183135.63</v>
      </c>
      <c r="M225" s="119">
        <v>0</v>
      </c>
      <c r="N225" s="119"/>
      <c r="O225" s="119">
        <v>11359430.6</v>
      </c>
      <c r="P225" s="119"/>
      <c r="Q225" s="119">
        <v>0</v>
      </c>
      <c r="R225" s="119"/>
      <c r="S225" s="119"/>
      <c r="T225" s="119"/>
      <c r="U225" s="119"/>
      <c r="V225" s="119"/>
    </row>
    <row r="226" spans="1:22" ht="10.7" customHeight="1" x14ac:dyDescent="0.15">
      <c r="A226" s="118" t="s">
        <v>127</v>
      </c>
      <c r="B226" s="118"/>
      <c r="C226" s="118" t="s">
        <v>446</v>
      </c>
      <c r="D226" s="118"/>
      <c r="E226" s="118"/>
      <c r="F226" s="118"/>
      <c r="G226" s="118" t="s">
        <v>447</v>
      </c>
      <c r="H226" s="118"/>
      <c r="I226" s="118"/>
      <c r="J226" s="69">
        <v>3165739.86</v>
      </c>
      <c r="K226" s="69">
        <v>0</v>
      </c>
      <c r="L226" s="69">
        <v>704514.53</v>
      </c>
      <c r="M226" s="119">
        <v>0</v>
      </c>
      <c r="N226" s="119"/>
      <c r="O226" s="119">
        <v>3870254.39</v>
      </c>
      <c r="P226" s="119"/>
      <c r="Q226" s="119">
        <v>0</v>
      </c>
      <c r="R226" s="119"/>
      <c r="S226" s="119"/>
      <c r="T226" s="119"/>
      <c r="U226" s="119"/>
      <c r="V226" s="119"/>
    </row>
    <row r="227" spans="1:22" ht="10.7" customHeight="1" x14ac:dyDescent="0.15">
      <c r="A227" s="118" t="s">
        <v>127</v>
      </c>
      <c r="B227" s="118"/>
      <c r="C227" s="118" t="s">
        <v>448</v>
      </c>
      <c r="D227" s="118"/>
      <c r="E227" s="118"/>
      <c r="F227" s="118"/>
      <c r="G227" s="118" t="s">
        <v>449</v>
      </c>
      <c r="H227" s="118"/>
      <c r="I227" s="118"/>
      <c r="J227" s="69">
        <v>56840</v>
      </c>
      <c r="K227" s="69">
        <v>0</v>
      </c>
      <c r="L227" s="69">
        <v>0</v>
      </c>
      <c r="M227" s="119">
        <v>0</v>
      </c>
      <c r="N227" s="119"/>
      <c r="O227" s="119">
        <v>56840</v>
      </c>
      <c r="P227" s="119"/>
      <c r="Q227" s="119">
        <v>0</v>
      </c>
      <c r="R227" s="119"/>
      <c r="S227" s="119"/>
      <c r="T227" s="119"/>
      <c r="U227" s="119"/>
      <c r="V227" s="119"/>
    </row>
    <row r="228" spans="1:22" ht="10.7" customHeight="1" x14ac:dyDescent="0.15">
      <c r="A228" s="118" t="s">
        <v>127</v>
      </c>
      <c r="B228" s="118"/>
      <c r="C228" s="118" t="s">
        <v>450</v>
      </c>
      <c r="D228" s="118"/>
      <c r="E228" s="118"/>
      <c r="F228" s="118"/>
      <c r="G228" s="118" t="s">
        <v>451</v>
      </c>
      <c r="H228" s="118"/>
      <c r="I228" s="118"/>
      <c r="J228" s="69">
        <v>5026930.04</v>
      </c>
      <c r="K228" s="69">
        <v>0</v>
      </c>
      <c r="L228" s="69">
        <v>1436886.1</v>
      </c>
      <c r="M228" s="119">
        <v>0</v>
      </c>
      <c r="N228" s="119"/>
      <c r="O228" s="119">
        <v>6463816.1399999997</v>
      </c>
      <c r="P228" s="119"/>
      <c r="Q228" s="119">
        <v>0</v>
      </c>
      <c r="R228" s="119"/>
      <c r="S228" s="119"/>
      <c r="T228" s="119"/>
      <c r="U228" s="119"/>
      <c r="V228" s="119"/>
    </row>
    <row r="229" spans="1:22" ht="10.7" customHeight="1" x14ac:dyDescent="0.15">
      <c r="A229" s="118" t="s">
        <v>127</v>
      </c>
      <c r="B229" s="118"/>
      <c r="C229" s="118" t="s">
        <v>452</v>
      </c>
      <c r="D229" s="118"/>
      <c r="E229" s="118"/>
      <c r="F229" s="118"/>
      <c r="G229" s="118" t="s">
        <v>453</v>
      </c>
      <c r="H229" s="118"/>
      <c r="I229" s="118"/>
      <c r="J229" s="69">
        <v>926785.07</v>
      </c>
      <c r="K229" s="69">
        <v>0</v>
      </c>
      <c r="L229" s="69">
        <v>41735</v>
      </c>
      <c r="M229" s="119">
        <v>0</v>
      </c>
      <c r="N229" s="119"/>
      <c r="O229" s="119">
        <v>968520.07</v>
      </c>
      <c r="P229" s="119"/>
      <c r="Q229" s="119">
        <v>0</v>
      </c>
      <c r="R229" s="119"/>
      <c r="S229" s="119"/>
      <c r="T229" s="119"/>
      <c r="U229" s="119"/>
      <c r="V229" s="119"/>
    </row>
    <row r="230" spans="1:22" ht="10.7" customHeight="1" x14ac:dyDescent="0.15">
      <c r="A230" s="118" t="s">
        <v>127</v>
      </c>
      <c r="B230" s="118"/>
      <c r="C230" s="118" t="s">
        <v>454</v>
      </c>
      <c r="D230" s="118"/>
      <c r="E230" s="118"/>
      <c r="F230" s="118"/>
      <c r="G230" s="118" t="s">
        <v>455</v>
      </c>
      <c r="H230" s="118"/>
      <c r="I230" s="118"/>
      <c r="J230" s="69">
        <v>675331.52</v>
      </c>
      <c r="K230" s="69">
        <v>0</v>
      </c>
      <c r="L230" s="69">
        <v>285360</v>
      </c>
      <c r="M230" s="119">
        <v>0</v>
      </c>
      <c r="N230" s="119"/>
      <c r="O230" s="119">
        <v>960691.52</v>
      </c>
      <c r="P230" s="119"/>
      <c r="Q230" s="119">
        <v>0</v>
      </c>
      <c r="R230" s="119"/>
      <c r="S230" s="119"/>
      <c r="T230" s="119"/>
      <c r="U230" s="119"/>
      <c r="V230" s="119"/>
    </row>
    <row r="231" spans="1:22" ht="10.7" customHeight="1" x14ac:dyDescent="0.15">
      <c r="A231" s="118" t="s">
        <v>127</v>
      </c>
      <c r="B231" s="118"/>
      <c r="C231" s="118" t="s">
        <v>456</v>
      </c>
      <c r="D231" s="118"/>
      <c r="E231" s="118"/>
      <c r="F231" s="118"/>
      <c r="G231" s="118" t="s">
        <v>457</v>
      </c>
      <c r="H231" s="118"/>
      <c r="I231" s="118"/>
      <c r="J231" s="69">
        <v>249049.48</v>
      </c>
      <c r="K231" s="69">
        <v>0</v>
      </c>
      <c r="L231" s="69">
        <v>0</v>
      </c>
      <c r="M231" s="119">
        <v>0</v>
      </c>
      <c r="N231" s="119"/>
      <c r="O231" s="119">
        <v>249049.48</v>
      </c>
      <c r="P231" s="119"/>
      <c r="Q231" s="119">
        <v>0</v>
      </c>
      <c r="R231" s="119"/>
      <c r="S231" s="119"/>
      <c r="T231" s="119"/>
      <c r="U231" s="119"/>
      <c r="V231" s="119"/>
    </row>
    <row r="232" spans="1:22" ht="10.7" customHeight="1" x14ac:dyDescent="0.15">
      <c r="A232" s="118" t="s">
        <v>127</v>
      </c>
      <c r="B232" s="118"/>
      <c r="C232" s="118" t="s">
        <v>458</v>
      </c>
      <c r="D232" s="118"/>
      <c r="E232" s="118"/>
      <c r="F232" s="118"/>
      <c r="G232" s="118" t="s">
        <v>459</v>
      </c>
      <c r="H232" s="118"/>
      <c r="I232" s="118"/>
      <c r="J232" s="69">
        <v>325370.03999999998</v>
      </c>
      <c r="K232" s="69">
        <v>0</v>
      </c>
      <c r="L232" s="69">
        <v>285360</v>
      </c>
      <c r="M232" s="119">
        <v>0</v>
      </c>
      <c r="N232" s="119"/>
      <c r="O232" s="119">
        <v>610730.04</v>
      </c>
      <c r="P232" s="119"/>
      <c r="Q232" s="119">
        <v>0</v>
      </c>
      <c r="R232" s="119"/>
      <c r="S232" s="119"/>
      <c r="T232" s="119"/>
      <c r="U232" s="119"/>
      <c r="V232" s="119"/>
    </row>
    <row r="233" spans="1:22" ht="10.7" customHeight="1" x14ac:dyDescent="0.15">
      <c r="A233" s="118" t="s">
        <v>127</v>
      </c>
      <c r="B233" s="118"/>
      <c r="C233" s="118" t="s">
        <v>460</v>
      </c>
      <c r="D233" s="118"/>
      <c r="E233" s="118"/>
      <c r="F233" s="118"/>
      <c r="G233" s="118" t="s">
        <v>461</v>
      </c>
      <c r="H233" s="118"/>
      <c r="I233" s="118"/>
      <c r="J233" s="69">
        <v>100912</v>
      </c>
      <c r="K233" s="69">
        <v>0</v>
      </c>
      <c r="L233" s="69">
        <v>0</v>
      </c>
      <c r="M233" s="119">
        <v>0</v>
      </c>
      <c r="N233" s="119"/>
      <c r="O233" s="119">
        <v>100912</v>
      </c>
      <c r="P233" s="119"/>
      <c r="Q233" s="119">
        <v>0</v>
      </c>
      <c r="R233" s="119"/>
      <c r="S233" s="119"/>
      <c r="T233" s="119"/>
      <c r="U233" s="119"/>
      <c r="V233" s="119"/>
    </row>
    <row r="234" spans="1:22" ht="10.7" customHeight="1" x14ac:dyDescent="0.15">
      <c r="A234" s="118" t="s">
        <v>127</v>
      </c>
      <c r="B234" s="118"/>
      <c r="C234" s="118" t="s">
        <v>462</v>
      </c>
      <c r="D234" s="118"/>
      <c r="E234" s="118"/>
      <c r="F234" s="118"/>
      <c r="G234" s="118" t="s">
        <v>463</v>
      </c>
      <c r="H234" s="118"/>
      <c r="I234" s="118"/>
      <c r="J234" s="69">
        <v>299937.18</v>
      </c>
      <c r="K234" s="69">
        <v>0</v>
      </c>
      <c r="L234" s="69">
        <v>93400</v>
      </c>
      <c r="M234" s="119">
        <v>0</v>
      </c>
      <c r="N234" s="119"/>
      <c r="O234" s="119">
        <v>393337.18</v>
      </c>
      <c r="P234" s="119"/>
      <c r="Q234" s="119">
        <v>0</v>
      </c>
      <c r="R234" s="119"/>
      <c r="S234" s="119"/>
      <c r="T234" s="119"/>
      <c r="U234" s="119"/>
      <c r="V234" s="119"/>
    </row>
    <row r="235" spans="1:22" ht="10.7" customHeight="1" x14ac:dyDescent="0.15">
      <c r="A235" s="118" t="s">
        <v>127</v>
      </c>
      <c r="B235" s="118"/>
      <c r="C235" s="118" t="s">
        <v>464</v>
      </c>
      <c r="D235" s="118"/>
      <c r="E235" s="118"/>
      <c r="F235" s="118"/>
      <c r="G235" s="118" t="s">
        <v>465</v>
      </c>
      <c r="H235" s="118"/>
      <c r="I235" s="118"/>
      <c r="J235" s="69">
        <v>296637.18</v>
      </c>
      <c r="K235" s="69">
        <v>0</v>
      </c>
      <c r="L235" s="69">
        <v>93400</v>
      </c>
      <c r="M235" s="119">
        <v>0</v>
      </c>
      <c r="N235" s="119"/>
      <c r="O235" s="119">
        <v>390037.18</v>
      </c>
      <c r="P235" s="119"/>
      <c r="Q235" s="119">
        <v>0</v>
      </c>
      <c r="R235" s="119"/>
      <c r="S235" s="119"/>
      <c r="T235" s="119"/>
      <c r="U235" s="119"/>
      <c r="V235" s="119"/>
    </row>
    <row r="236" spans="1:22" ht="10.7" customHeight="1" x14ac:dyDescent="0.15">
      <c r="A236" s="118" t="s">
        <v>127</v>
      </c>
      <c r="B236" s="118"/>
      <c r="C236" s="118" t="s">
        <v>466</v>
      </c>
      <c r="D236" s="118"/>
      <c r="E236" s="118"/>
      <c r="F236" s="118"/>
      <c r="G236" s="118" t="s">
        <v>467</v>
      </c>
      <c r="H236" s="118"/>
      <c r="I236" s="118"/>
      <c r="J236" s="69">
        <v>3300</v>
      </c>
      <c r="K236" s="69">
        <v>0</v>
      </c>
      <c r="L236" s="69">
        <v>0</v>
      </c>
      <c r="M236" s="119">
        <v>0</v>
      </c>
      <c r="N236" s="119"/>
      <c r="O236" s="119">
        <v>3300</v>
      </c>
      <c r="P236" s="119"/>
      <c r="Q236" s="119">
        <v>0</v>
      </c>
      <c r="R236" s="119"/>
      <c r="S236" s="119"/>
      <c r="T236" s="119"/>
      <c r="U236" s="119"/>
      <c r="V236" s="119"/>
    </row>
    <row r="237" spans="1:22" ht="10.7" customHeight="1" x14ac:dyDescent="0.15">
      <c r="A237" s="118" t="s">
        <v>127</v>
      </c>
      <c r="B237" s="118"/>
      <c r="C237" s="118" t="s">
        <v>468</v>
      </c>
      <c r="D237" s="118"/>
      <c r="E237" s="118"/>
      <c r="F237" s="118"/>
      <c r="G237" s="118" t="s">
        <v>469</v>
      </c>
      <c r="H237" s="118"/>
      <c r="I237" s="118"/>
      <c r="J237" s="69">
        <v>52517025.68</v>
      </c>
      <c r="K237" s="69">
        <v>0</v>
      </c>
      <c r="L237" s="69">
        <v>22530614.989999998</v>
      </c>
      <c r="M237" s="119">
        <v>0</v>
      </c>
      <c r="N237" s="119"/>
      <c r="O237" s="119">
        <v>75047640.670000002</v>
      </c>
      <c r="P237" s="119"/>
      <c r="Q237" s="119">
        <v>0</v>
      </c>
      <c r="R237" s="119"/>
      <c r="S237" s="119"/>
      <c r="T237" s="119"/>
      <c r="U237" s="119"/>
      <c r="V237" s="119"/>
    </row>
    <row r="238" spans="1:22" ht="10.7" customHeight="1" x14ac:dyDescent="0.15">
      <c r="A238" s="118" t="s">
        <v>127</v>
      </c>
      <c r="B238" s="118"/>
      <c r="C238" s="118" t="s">
        <v>470</v>
      </c>
      <c r="D238" s="118"/>
      <c r="E238" s="118"/>
      <c r="F238" s="118"/>
      <c r="G238" s="118" t="s">
        <v>471</v>
      </c>
      <c r="H238" s="118"/>
      <c r="I238" s="118"/>
      <c r="J238" s="69">
        <v>50822368.759999998</v>
      </c>
      <c r="K238" s="69">
        <v>0</v>
      </c>
      <c r="L238" s="69">
        <v>22349654.989999998</v>
      </c>
      <c r="M238" s="119">
        <v>0</v>
      </c>
      <c r="N238" s="119"/>
      <c r="O238" s="119">
        <v>73172023.75</v>
      </c>
      <c r="P238" s="119"/>
      <c r="Q238" s="119">
        <v>0</v>
      </c>
      <c r="R238" s="119"/>
      <c r="S238" s="119"/>
      <c r="T238" s="119"/>
      <c r="U238" s="119"/>
      <c r="V238" s="119"/>
    </row>
    <row r="239" spans="1:22" ht="10.7" customHeight="1" x14ac:dyDescent="0.15">
      <c r="A239" s="118" t="s">
        <v>127</v>
      </c>
      <c r="B239" s="118"/>
      <c r="C239" s="118" t="s">
        <v>472</v>
      </c>
      <c r="D239" s="118"/>
      <c r="E239" s="118"/>
      <c r="F239" s="118"/>
      <c r="G239" s="118" t="s">
        <v>473</v>
      </c>
      <c r="H239" s="118"/>
      <c r="I239" s="118"/>
      <c r="J239" s="69">
        <v>19720</v>
      </c>
      <c r="K239" s="69">
        <v>0</v>
      </c>
      <c r="L239" s="69">
        <v>0</v>
      </c>
      <c r="M239" s="119">
        <v>0</v>
      </c>
      <c r="N239" s="119"/>
      <c r="O239" s="119">
        <v>19720</v>
      </c>
      <c r="P239" s="119"/>
      <c r="Q239" s="119">
        <v>0</v>
      </c>
      <c r="R239" s="119"/>
      <c r="S239" s="119"/>
      <c r="T239" s="119"/>
      <c r="U239" s="119"/>
      <c r="V239" s="119"/>
    </row>
    <row r="240" spans="1:22" ht="10.7" customHeight="1" x14ac:dyDescent="0.15">
      <c r="A240" s="118" t="s">
        <v>127</v>
      </c>
      <c r="B240" s="118"/>
      <c r="C240" s="118" t="s">
        <v>474</v>
      </c>
      <c r="D240" s="118"/>
      <c r="E240" s="118"/>
      <c r="F240" s="118"/>
      <c r="G240" s="118" t="s">
        <v>475</v>
      </c>
      <c r="H240" s="118"/>
      <c r="I240" s="118"/>
      <c r="J240" s="69">
        <v>1674936.92</v>
      </c>
      <c r="K240" s="69">
        <v>0</v>
      </c>
      <c r="L240" s="69">
        <v>180960</v>
      </c>
      <c r="M240" s="119">
        <v>0</v>
      </c>
      <c r="N240" s="119"/>
      <c r="O240" s="119">
        <v>1855896.92</v>
      </c>
      <c r="P240" s="119"/>
      <c r="Q240" s="119">
        <v>0</v>
      </c>
      <c r="R240" s="119"/>
      <c r="S240" s="119"/>
      <c r="T240" s="119"/>
      <c r="U240" s="119"/>
      <c r="V240" s="119"/>
    </row>
    <row r="241" spans="1:22" ht="10.7" customHeight="1" x14ac:dyDescent="0.15">
      <c r="A241" s="118" t="s">
        <v>127</v>
      </c>
      <c r="B241" s="118"/>
      <c r="C241" s="118" t="s">
        <v>476</v>
      </c>
      <c r="D241" s="118"/>
      <c r="E241" s="118"/>
      <c r="F241" s="118"/>
      <c r="G241" s="118" t="s">
        <v>477</v>
      </c>
      <c r="H241" s="118"/>
      <c r="I241" s="118"/>
      <c r="J241" s="69">
        <v>17681525.93</v>
      </c>
      <c r="K241" s="69">
        <v>0</v>
      </c>
      <c r="L241" s="69">
        <v>9231025.9199999999</v>
      </c>
      <c r="M241" s="119">
        <v>0</v>
      </c>
      <c r="N241" s="119"/>
      <c r="O241" s="119">
        <v>26912551.850000001</v>
      </c>
      <c r="P241" s="119"/>
      <c r="Q241" s="119">
        <v>0</v>
      </c>
      <c r="R241" s="119"/>
      <c r="S241" s="119"/>
      <c r="T241" s="119"/>
      <c r="U241" s="119"/>
      <c r="V241" s="119"/>
    </row>
    <row r="242" spans="1:22" ht="10.7" customHeight="1" x14ac:dyDescent="0.15">
      <c r="A242" s="118" t="s">
        <v>127</v>
      </c>
      <c r="B242" s="118"/>
      <c r="C242" s="118" t="s">
        <v>478</v>
      </c>
      <c r="D242" s="118"/>
      <c r="E242" s="118"/>
      <c r="F242" s="118"/>
      <c r="G242" s="118" t="s">
        <v>479</v>
      </c>
      <c r="H242" s="118"/>
      <c r="I242" s="118"/>
      <c r="J242" s="69">
        <v>4971985.83</v>
      </c>
      <c r="K242" s="69">
        <v>0</v>
      </c>
      <c r="L242" s="69">
        <v>0</v>
      </c>
      <c r="M242" s="119">
        <v>0</v>
      </c>
      <c r="N242" s="119"/>
      <c r="O242" s="119">
        <v>4971985.83</v>
      </c>
      <c r="P242" s="119"/>
      <c r="Q242" s="119">
        <v>0</v>
      </c>
      <c r="R242" s="119"/>
      <c r="S242" s="119"/>
      <c r="T242" s="119"/>
      <c r="U242" s="119"/>
      <c r="V242" s="119"/>
    </row>
    <row r="243" spans="1:22" ht="10.7" customHeight="1" x14ac:dyDescent="0.15">
      <c r="A243" s="118" t="s">
        <v>127</v>
      </c>
      <c r="B243" s="118"/>
      <c r="C243" s="118" t="s">
        <v>480</v>
      </c>
      <c r="D243" s="118"/>
      <c r="E243" s="118"/>
      <c r="F243" s="118"/>
      <c r="G243" s="118" t="s">
        <v>481</v>
      </c>
      <c r="H243" s="118"/>
      <c r="I243" s="118"/>
      <c r="J243" s="69">
        <v>2185177</v>
      </c>
      <c r="K243" s="69">
        <v>0</v>
      </c>
      <c r="L243" s="69">
        <v>0</v>
      </c>
      <c r="M243" s="119">
        <v>0</v>
      </c>
      <c r="N243" s="119"/>
      <c r="O243" s="119">
        <v>2185177</v>
      </c>
      <c r="P243" s="119"/>
      <c r="Q243" s="119">
        <v>0</v>
      </c>
      <c r="R243" s="119"/>
      <c r="S243" s="119"/>
      <c r="T243" s="119"/>
      <c r="U243" s="119"/>
      <c r="V243" s="119"/>
    </row>
    <row r="244" spans="1:22" ht="10.7" customHeight="1" x14ac:dyDescent="0.15">
      <c r="A244" s="118" t="s">
        <v>127</v>
      </c>
      <c r="B244" s="118"/>
      <c r="C244" s="118" t="s">
        <v>482</v>
      </c>
      <c r="D244" s="118"/>
      <c r="E244" s="118"/>
      <c r="F244" s="118"/>
      <c r="G244" s="118" t="s">
        <v>483</v>
      </c>
      <c r="H244" s="118"/>
      <c r="I244" s="118"/>
      <c r="J244" s="69">
        <v>2058098.96</v>
      </c>
      <c r="K244" s="69">
        <v>0</v>
      </c>
      <c r="L244" s="69">
        <v>2549929.48</v>
      </c>
      <c r="M244" s="119">
        <v>0</v>
      </c>
      <c r="N244" s="119"/>
      <c r="O244" s="119">
        <v>4608028.4400000004</v>
      </c>
      <c r="P244" s="119"/>
      <c r="Q244" s="119">
        <v>0</v>
      </c>
      <c r="R244" s="119"/>
      <c r="S244" s="119"/>
      <c r="T244" s="119"/>
      <c r="U244" s="119"/>
      <c r="V244" s="119"/>
    </row>
    <row r="245" spans="1:22" ht="10.7" customHeight="1" x14ac:dyDescent="0.15">
      <c r="A245" s="118" t="s">
        <v>127</v>
      </c>
      <c r="B245" s="118"/>
      <c r="C245" s="118" t="s">
        <v>484</v>
      </c>
      <c r="D245" s="118"/>
      <c r="E245" s="118"/>
      <c r="F245" s="118"/>
      <c r="G245" s="118" t="s">
        <v>485</v>
      </c>
      <c r="H245" s="118"/>
      <c r="I245" s="118"/>
      <c r="J245" s="69">
        <v>757901.2</v>
      </c>
      <c r="K245" s="69">
        <v>0</v>
      </c>
      <c r="L245" s="69">
        <v>0</v>
      </c>
      <c r="M245" s="119">
        <v>0</v>
      </c>
      <c r="N245" s="119"/>
      <c r="O245" s="119">
        <v>757901.2</v>
      </c>
      <c r="P245" s="119"/>
      <c r="Q245" s="119">
        <v>0</v>
      </c>
      <c r="R245" s="119"/>
      <c r="S245" s="119"/>
      <c r="T245" s="119"/>
      <c r="U245" s="119"/>
      <c r="V245" s="119"/>
    </row>
    <row r="246" spans="1:22" ht="10.7" customHeight="1" x14ac:dyDescent="0.15">
      <c r="A246" s="118" t="s">
        <v>127</v>
      </c>
      <c r="B246" s="118"/>
      <c r="C246" s="118" t="s">
        <v>486</v>
      </c>
      <c r="D246" s="118"/>
      <c r="E246" s="118"/>
      <c r="F246" s="118"/>
      <c r="G246" s="118" t="s">
        <v>487</v>
      </c>
      <c r="H246" s="118"/>
      <c r="I246" s="118"/>
      <c r="J246" s="69">
        <v>830432.57</v>
      </c>
      <c r="K246" s="69">
        <v>0</v>
      </c>
      <c r="L246" s="69">
        <v>23520</v>
      </c>
      <c r="M246" s="119">
        <v>0</v>
      </c>
      <c r="N246" s="119"/>
      <c r="O246" s="119">
        <v>853952.57</v>
      </c>
      <c r="P246" s="119"/>
      <c r="Q246" s="119">
        <v>0</v>
      </c>
      <c r="R246" s="119"/>
      <c r="S246" s="119"/>
      <c r="T246" s="119"/>
      <c r="U246" s="119"/>
      <c r="V246" s="119"/>
    </row>
    <row r="247" spans="1:22" ht="10.7" customHeight="1" x14ac:dyDescent="0.15">
      <c r="A247" s="118" t="s">
        <v>127</v>
      </c>
      <c r="B247" s="118"/>
      <c r="C247" s="118" t="s">
        <v>488</v>
      </c>
      <c r="D247" s="118"/>
      <c r="E247" s="118"/>
      <c r="F247" s="118"/>
      <c r="G247" s="118" t="s">
        <v>489</v>
      </c>
      <c r="H247" s="118"/>
      <c r="I247" s="118"/>
      <c r="J247" s="69">
        <v>6877930.3700000001</v>
      </c>
      <c r="K247" s="69">
        <v>0</v>
      </c>
      <c r="L247" s="69">
        <v>6657576.4400000004</v>
      </c>
      <c r="M247" s="119">
        <v>0</v>
      </c>
      <c r="N247" s="119"/>
      <c r="O247" s="119">
        <v>13535506.810000001</v>
      </c>
      <c r="P247" s="119"/>
      <c r="Q247" s="119">
        <v>0</v>
      </c>
      <c r="R247" s="119"/>
      <c r="S247" s="119"/>
      <c r="T247" s="119"/>
      <c r="U247" s="119"/>
      <c r="V247" s="119"/>
    </row>
    <row r="248" spans="1:22" ht="10.7" customHeight="1" x14ac:dyDescent="0.15">
      <c r="A248" s="118" t="s">
        <v>127</v>
      </c>
      <c r="B248" s="118"/>
      <c r="C248" s="118" t="s">
        <v>490</v>
      </c>
      <c r="D248" s="118"/>
      <c r="E248" s="118"/>
      <c r="F248" s="118"/>
      <c r="G248" s="118" t="s">
        <v>491</v>
      </c>
      <c r="H248" s="118"/>
      <c r="I248" s="118"/>
      <c r="J248" s="69">
        <v>1897389.42</v>
      </c>
      <c r="K248" s="69">
        <v>0</v>
      </c>
      <c r="L248" s="69">
        <v>184440</v>
      </c>
      <c r="M248" s="119">
        <v>0</v>
      </c>
      <c r="N248" s="119"/>
      <c r="O248" s="119">
        <v>2081829.42</v>
      </c>
      <c r="P248" s="119"/>
      <c r="Q248" s="119">
        <v>0</v>
      </c>
      <c r="R248" s="119"/>
      <c r="S248" s="119"/>
      <c r="T248" s="119"/>
      <c r="U248" s="119"/>
      <c r="V248" s="119"/>
    </row>
    <row r="249" spans="1:22" ht="10.7" customHeight="1" x14ac:dyDescent="0.15">
      <c r="A249" s="118" t="s">
        <v>127</v>
      </c>
      <c r="B249" s="118"/>
      <c r="C249" s="118" t="s">
        <v>492</v>
      </c>
      <c r="D249" s="118"/>
      <c r="E249" s="118"/>
      <c r="F249" s="118"/>
      <c r="G249" s="118" t="s">
        <v>493</v>
      </c>
      <c r="H249" s="118"/>
      <c r="I249" s="118"/>
      <c r="J249" s="69">
        <v>1892889.42</v>
      </c>
      <c r="K249" s="69">
        <v>0</v>
      </c>
      <c r="L249" s="69">
        <v>184440</v>
      </c>
      <c r="M249" s="119">
        <v>0</v>
      </c>
      <c r="N249" s="119"/>
      <c r="O249" s="119">
        <v>2077329.42</v>
      </c>
      <c r="P249" s="119"/>
      <c r="Q249" s="119">
        <v>0</v>
      </c>
      <c r="R249" s="119"/>
      <c r="S249" s="119"/>
      <c r="T249" s="119"/>
      <c r="U249" s="119"/>
      <c r="V249" s="119"/>
    </row>
    <row r="250" spans="1:22" ht="10.7" customHeight="1" x14ac:dyDescent="0.15">
      <c r="A250" s="118" t="s">
        <v>127</v>
      </c>
      <c r="B250" s="118"/>
      <c r="C250" s="118" t="s">
        <v>494</v>
      </c>
      <c r="D250" s="118"/>
      <c r="E250" s="118"/>
      <c r="F250" s="118"/>
      <c r="G250" s="118" t="s">
        <v>495</v>
      </c>
      <c r="H250" s="118"/>
      <c r="I250" s="118"/>
      <c r="J250" s="69">
        <v>4500</v>
      </c>
      <c r="K250" s="69">
        <v>0</v>
      </c>
      <c r="L250" s="69">
        <v>0</v>
      </c>
      <c r="M250" s="119">
        <v>0</v>
      </c>
      <c r="N250" s="119"/>
      <c r="O250" s="119">
        <v>4500</v>
      </c>
      <c r="P250" s="119"/>
      <c r="Q250" s="119">
        <v>0</v>
      </c>
      <c r="R250" s="119"/>
      <c r="S250" s="119"/>
      <c r="T250" s="119"/>
      <c r="U250" s="119"/>
      <c r="V250" s="119"/>
    </row>
    <row r="251" spans="1:22" ht="10.7" customHeight="1" x14ac:dyDescent="0.15">
      <c r="A251" s="118" t="s">
        <v>127</v>
      </c>
      <c r="B251" s="118"/>
      <c r="C251" s="118" t="s">
        <v>496</v>
      </c>
      <c r="D251" s="118"/>
      <c r="E251" s="118"/>
      <c r="F251" s="118"/>
      <c r="G251" s="118" t="s">
        <v>497</v>
      </c>
      <c r="H251" s="118"/>
      <c r="I251" s="118"/>
      <c r="J251" s="69">
        <v>4500</v>
      </c>
      <c r="K251" s="69">
        <v>0</v>
      </c>
      <c r="L251" s="69">
        <v>0</v>
      </c>
      <c r="M251" s="119">
        <v>0</v>
      </c>
      <c r="N251" s="119"/>
      <c r="O251" s="119">
        <v>4500</v>
      </c>
      <c r="P251" s="119"/>
      <c r="Q251" s="119">
        <v>0</v>
      </c>
      <c r="R251" s="119"/>
      <c r="S251" s="119"/>
      <c r="T251" s="119"/>
      <c r="U251" s="119"/>
      <c r="V251" s="119"/>
    </row>
    <row r="252" spans="1:22" ht="10.7" customHeight="1" x14ac:dyDescent="0.15">
      <c r="A252" s="118" t="s">
        <v>127</v>
      </c>
      <c r="B252" s="118"/>
      <c r="C252" s="118" t="s">
        <v>498</v>
      </c>
      <c r="D252" s="118"/>
      <c r="E252" s="118"/>
      <c r="F252" s="118"/>
      <c r="G252" s="118" t="s">
        <v>499</v>
      </c>
      <c r="H252" s="118"/>
      <c r="I252" s="118"/>
      <c r="J252" s="69">
        <v>1263957.46</v>
      </c>
      <c r="K252" s="69">
        <v>0</v>
      </c>
      <c r="L252" s="69">
        <v>0</v>
      </c>
      <c r="M252" s="119">
        <v>0</v>
      </c>
      <c r="N252" s="119"/>
      <c r="O252" s="119">
        <v>1263957.46</v>
      </c>
      <c r="P252" s="119"/>
      <c r="Q252" s="119">
        <v>0</v>
      </c>
      <c r="R252" s="119"/>
      <c r="S252" s="119"/>
      <c r="T252" s="119"/>
      <c r="U252" s="119"/>
      <c r="V252" s="119"/>
    </row>
    <row r="253" spans="1:22" ht="10.7" customHeight="1" x14ac:dyDescent="0.15">
      <c r="A253" s="118" t="s">
        <v>127</v>
      </c>
      <c r="B253" s="118"/>
      <c r="C253" s="118" t="s">
        <v>500</v>
      </c>
      <c r="D253" s="118"/>
      <c r="E253" s="118"/>
      <c r="F253" s="118"/>
      <c r="G253" s="118" t="s">
        <v>501</v>
      </c>
      <c r="H253" s="118"/>
      <c r="I253" s="118"/>
      <c r="J253" s="69">
        <v>1263957.46</v>
      </c>
      <c r="K253" s="69">
        <v>0</v>
      </c>
      <c r="L253" s="69">
        <v>0</v>
      </c>
      <c r="M253" s="119">
        <v>0</v>
      </c>
      <c r="N253" s="119"/>
      <c r="O253" s="119">
        <v>1263957.46</v>
      </c>
      <c r="P253" s="119"/>
      <c r="Q253" s="119">
        <v>0</v>
      </c>
      <c r="R253" s="119"/>
      <c r="S253" s="119"/>
      <c r="T253" s="119"/>
      <c r="U253" s="119"/>
      <c r="V253" s="119"/>
    </row>
    <row r="254" spans="1:22" ht="10.7" customHeight="1" x14ac:dyDescent="0.15">
      <c r="A254" s="118" t="s">
        <v>502</v>
      </c>
      <c r="B254" s="118"/>
      <c r="C254" s="118" t="s">
        <v>503</v>
      </c>
      <c r="D254" s="118"/>
      <c r="E254" s="118"/>
      <c r="F254" s="118"/>
      <c r="G254" s="118" t="s">
        <v>504</v>
      </c>
      <c r="H254" s="118"/>
      <c r="I254" s="118"/>
      <c r="J254" s="69">
        <v>0</v>
      </c>
      <c r="K254" s="69">
        <v>21521900.530000001</v>
      </c>
      <c r="L254" s="69">
        <v>372449253.69</v>
      </c>
      <c r="M254" s="119">
        <v>365518399.16000003</v>
      </c>
      <c r="N254" s="119"/>
      <c r="O254" s="119">
        <v>0</v>
      </c>
      <c r="P254" s="119"/>
      <c r="Q254" s="119">
        <v>14591046</v>
      </c>
      <c r="R254" s="119"/>
      <c r="S254" s="119"/>
      <c r="T254" s="119"/>
      <c r="U254" s="119"/>
      <c r="V254" s="119"/>
    </row>
    <row r="255" spans="1:22" ht="10.7" customHeight="1" x14ac:dyDescent="0.15">
      <c r="A255" s="118" t="s">
        <v>502</v>
      </c>
      <c r="B255" s="118"/>
      <c r="C255" s="118" t="s">
        <v>505</v>
      </c>
      <c r="D255" s="118"/>
      <c r="E255" s="118"/>
      <c r="F255" s="118"/>
      <c r="G255" s="118" t="s">
        <v>506</v>
      </c>
      <c r="H255" s="118"/>
      <c r="I255" s="118"/>
      <c r="J255" s="69">
        <v>0</v>
      </c>
      <c r="K255" s="69">
        <v>21521900.530000001</v>
      </c>
      <c r="L255" s="69">
        <v>372449253.69</v>
      </c>
      <c r="M255" s="119">
        <v>365518399.16000003</v>
      </c>
      <c r="N255" s="119"/>
      <c r="O255" s="119">
        <v>0</v>
      </c>
      <c r="P255" s="119"/>
      <c r="Q255" s="119">
        <v>14591046</v>
      </c>
      <c r="R255" s="119"/>
      <c r="S255" s="119"/>
      <c r="T255" s="119"/>
      <c r="U255" s="119"/>
      <c r="V255" s="119"/>
    </row>
    <row r="256" spans="1:22" ht="10.7" customHeight="1" x14ac:dyDescent="0.15">
      <c r="A256" s="118" t="s">
        <v>502</v>
      </c>
      <c r="B256" s="118"/>
      <c r="C256" s="118" t="s">
        <v>507</v>
      </c>
      <c r="D256" s="118"/>
      <c r="E256" s="118"/>
      <c r="F256" s="118"/>
      <c r="G256" s="118" t="s">
        <v>508</v>
      </c>
      <c r="H256" s="118"/>
      <c r="I256" s="118"/>
      <c r="J256" s="69">
        <v>0</v>
      </c>
      <c r="K256" s="69">
        <v>21521855.449999999</v>
      </c>
      <c r="L256" s="69">
        <v>371239356.18000001</v>
      </c>
      <c r="M256" s="119">
        <v>364308052.32999998</v>
      </c>
      <c r="N256" s="119"/>
      <c r="O256" s="119">
        <v>0</v>
      </c>
      <c r="P256" s="119"/>
      <c r="Q256" s="119">
        <v>14590551.6</v>
      </c>
      <c r="R256" s="119"/>
      <c r="S256" s="119"/>
      <c r="T256" s="119"/>
      <c r="U256" s="119"/>
      <c r="V256" s="119"/>
    </row>
    <row r="257" spans="1:22" ht="10.7" customHeight="1" x14ac:dyDescent="0.15">
      <c r="A257" s="118" t="s">
        <v>502</v>
      </c>
      <c r="B257" s="118"/>
      <c r="C257" s="118" t="s">
        <v>509</v>
      </c>
      <c r="D257" s="118"/>
      <c r="E257" s="118"/>
      <c r="F257" s="118"/>
      <c r="G257" s="118" t="s">
        <v>510</v>
      </c>
      <c r="H257" s="118"/>
      <c r="I257" s="118"/>
      <c r="J257" s="69">
        <v>0</v>
      </c>
      <c r="K257" s="69">
        <v>-21493.07</v>
      </c>
      <c r="L257" s="69">
        <v>144930164.33000001</v>
      </c>
      <c r="M257" s="119">
        <v>144934837.33000001</v>
      </c>
      <c r="N257" s="119"/>
      <c r="O257" s="119">
        <v>0</v>
      </c>
      <c r="P257" s="119"/>
      <c r="Q257" s="119">
        <v>-16820.07</v>
      </c>
      <c r="R257" s="119"/>
      <c r="S257" s="119"/>
      <c r="T257" s="119"/>
      <c r="U257" s="119"/>
      <c r="V257" s="119"/>
    </row>
    <row r="258" spans="1:22" ht="10.7" customHeight="1" x14ac:dyDescent="0.15">
      <c r="A258" s="118" t="s">
        <v>502</v>
      </c>
      <c r="B258" s="118"/>
      <c r="C258" s="118" t="s">
        <v>511</v>
      </c>
      <c r="D258" s="118"/>
      <c r="E258" s="118"/>
      <c r="F258" s="118"/>
      <c r="G258" s="118" t="s">
        <v>512</v>
      </c>
      <c r="H258" s="118"/>
      <c r="I258" s="118"/>
      <c r="J258" s="69">
        <v>0</v>
      </c>
      <c r="K258" s="69">
        <v>-14583.29</v>
      </c>
      <c r="L258" s="69">
        <v>0</v>
      </c>
      <c r="M258" s="119">
        <v>0</v>
      </c>
      <c r="N258" s="119"/>
      <c r="O258" s="119">
        <v>0</v>
      </c>
      <c r="P258" s="119"/>
      <c r="Q258" s="119">
        <v>-14583.29</v>
      </c>
      <c r="R258" s="119"/>
      <c r="S258" s="119"/>
      <c r="T258" s="119"/>
      <c r="U258" s="119"/>
      <c r="V258" s="119"/>
    </row>
    <row r="259" spans="1:22" ht="10.7" customHeight="1" x14ac:dyDescent="0.15">
      <c r="A259" s="118" t="s">
        <v>502</v>
      </c>
      <c r="B259" s="118"/>
      <c r="C259" s="118" t="s">
        <v>513</v>
      </c>
      <c r="D259" s="118"/>
      <c r="E259" s="118"/>
      <c r="F259" s="118"/>
      <c r="G259" s="118" t="s">
        <v>320</v>
      </c>
      <c r="H259" s="118"/>
      <c r="I259" s="118"/>
      <c r="J259" s="69">
        <v>0</v>
      </c>
      <c r="K259" s="69">
        <v>-65016.69</v>
      </c>
      <c r="L259" s="69">
        <v>0</v>
      </c>
      <c r="M259" s="119">
        <v>0</v>
      </c>
      <c r="N259" s="119"/>
      <c r="O259" s="119">
        <v>0</v>
      </c>
      <c r="P259" s="119"/>
      <c r="Q259" s="119">
        <v>-65016.69</v>
      </c>
      <c r="R259" s="119"/>
      <c r="S259" s="119"/>
      <c r="T259" s="119"/>
      <c r="U259" s="119"/>
      <c r="V259" s="119"/>
    </row>
    <row r="260" spans="1:22" ht="10.7" customHeight="1" x14ac:dyDescent="0.15">
      <c r="A260" s="118" t="s">
        <v>502</v>
      </c>
      <c r="B260" s="118"/>
      <c r="C260" s="118" t="s">
        <v>514</v>
      </c>
      <c r="D260" s="118"/>
      <c r="E260" s="118"/>
      <c r="F260" s="118"/>
      <c r="G260" s="118" t="s">
        <v>515</v>
      </c>
      <c r="H260" s="118"/>
      <c r="I260" s="118"/>
      <c r="J260" s="69">
        <v>0</v>
      </c>
      <c r="K260" s="69">
        <v>50433.4</v>
      </c>
      <c r="L260" s="69">
        <v>0</v>
      </c>
      <c r="M260" s="119">
        <v>0</v>
      </c>
      <c r="N260" s="119"/>
      <c r="O260" s="119">
        <v>0</v>
      </c>
      <c r="P260" s="119"/>
      <c r="Q260" s="119">
        <v>50433.4</v>
      </c>
      <c r="R260" s="119"/>
      <c r="S260" s="119"/>
      <c r="T260" s="119"/>
      <c r="U260" s="119"/>
      <c r="V260" s="119"/>
    </row>
    <row r="261" spans="1:22" ht="10.7" customHeight="1" x14ac:dyDescent="0.15">
      <c r="A261" s="118" t="s">
        <v>502</v>
      </c>
      <c r="B261" s="118"/>
      <c r="C261" s="118" t="s">
        <v>516</v>
      </c>
      <c r="D261" s="118"/>
      <c r="E261" s="118"/>
      <c r="F261" s="118"/>
      <c r="G261" s="118" t="s">
        <v>517</v>
      </c>
      <c r="H261" s="118"/>
      <c r="I261" s="118"/>
      <c r="J261" s="69">
        <v>0</v>
      </c>
      <c r="K261" s="69">
        <v>0</v>
      </c>
      <c r="L261" s="69">
        <v>76239604</v>
      </c>
      <c r="M261" s="119">
        <v>76242717</v>
      </c>
      <c r="N261" s="119"/>
      <c r="O261" s="119">
        <v>0</v>
      </c>
      <c r="P261" s="119"/>
      <c r="Q261" s="119">
        <v>3113</v>
      </c>
      <c r="R261" s="119"/>
      <c r="S261" s="119"/>
      <c r="T261" s="119"/>
      <c r="U261" s="119"/>
      <c r="V261" s="119"/>
    </row>
    <row r="262" spans="1:22" ht="10.7" customHeight="1" x14ac:dyDescent="0.15">
      <c r="A262" s="118" t="s">
        <v>502</v>
      </c>
      <c r="B262" s="118"/>
      <c r="C262" s="118" t="s">
        <v>518</v>
      </c>
      <c r="D262" s="118"/>
      <c r="E262" s="118"/>
      <c r="F262" s="118"/>
      <c r="G262" s="118" t="s">
        <v>519</v>
      </c>
      <c r="H262" s="118"/>
      <c r="I262" s="118"/>
      <c r="J262" s="69">
        <v>0</v>
      </c>
      <c r="K262" s="69">
        <v>0</v>
      </c>
      <c r="L262" s="69">
        <v>24385570</v>
      </c>
      <c r="M262" s="119">
        <v>24386130</v>
      </c>
      <c r="N262" s="119"/>
      <c r="O262" s="119">
        <v>0</v>
      </c>
      <c r="P262" s="119"/>
      <c r="Q262" s="119">
        <v>560</v>
      </c>
      <c r="R262" s="119"/>
      <c r="S262" s="119"/>
      <c r="T262" s="119"/>
      <c r="U262" s="119"/>
      <c r="V262" s="119"/>
    </row>
    <row r="263" spans="1:22" ht="10.9" customHeight="1" x14ac:dyDescent="0.15">
      <c r="A263" s="120"/>
      <c r="B263" s="120"/>
      <c r="C263" s="120"/>
      <c r="D263" s="120"/>
      <c r="E263" s="120"/>
      <c r="F263" s="120"/>
      <c r="G263" s="120"/>
      <c r="H263" s="120"/>
      <c r="I263" s="120"/>
      <c r="J263" s="121" t="s">
        <v>120</v>
      </c>
      <c r="K263" s="121"/>
      <c r="L263" s="121" t="s">
        <v>121</v>
      </c>
      <c r="M263" s="121"/>
      <c r="N263" s="121"/>
      <c r="O263" s="121" t="s">
        <v>122</v>
      </c>
      <c r="P263" s="121"/>
      <c r="Q263" s="121"/>
      <c r="R263" s="121"/>
      <c r="S263" s="121"/>
      <c r="T263" s="121"/>
      <c r="U263" s="121"/>
      <c r="V263" s="121"/>
    </row>
    <row r="264" spans="1:22" ht="14.1" customHeight="1" x14ac:dyDescent="0.2">
      <c r="A264" s="122" t="s">
        <v>123</v>
      </c>
      <c r="B264" s="122"/>
      <c r="C264" s="122" t="s">
        <v>99</v>
      </c>
      <c r="D264" s="122"/>
      <c r="E264" s="122"/>
      <c r="F264" s="122"/>
      <c r="G264" s="122" t="s">
        <v>124</v>
      </c>
      <c r="H264" s="122"/>
      <c r="I264" s="122"/>
      <c r="J264" s="68" t="s">
        <v>125</v>
      </c>
      <c r="K264" s="68" t="s">
        <v>126</v>
      </c>
      <c r="L264" s="68" t="s">
        <v>125</v>
      </c>
      <c r="M264" s="123" t="s">
        <v>126</v>
      </c>
      <c r="N264" s="123"/>
      <c r="O264" s="123" t="s">
        <v>125</v>
      </c>
      <c r="P264" s="123"/>
      <c r="Q264" s="123" t="s">
        <v>126</v>
      </c>
      <c r="R264" s="123"/>
      <c r="S264" s="123"/>
      <c r="T264" s="123"/>
      <c r="U264" s="123"/>
      <c r="V264" s="123"/>
    </row>
    <row r="265" spans="1:22" ht="10.7" customHeight="1" x14ac:dyDescent="0.15">
      <c r="A265" s="118" t="s">
        <v>502</v>
      </c>
      <c r="B265" s="118"/>
      <c r="C265" s="118" t="s">
        <v>520</v>
      </c>
      <c r="D265" s="118"/>
      <c r="E265" s="118"/>
      <c r="F265" s="118"/>
      <c r="G265" s="118" t="s">
        <v>521</v>
      </c>
      <c r="H265" s="118"/>
      <c r="I265" s="118"/>
      <c r="J265" s="69">
        <v>0</v>
      </c>
      <c r="K265" s="69">
        <v>0</v>
      </c>
      <c r="L265" s="69">
        <v>22784598</v>
      </c>
      <c r="M265" s="119">
        <v>22785598</v>
      </c>
      <c r="N265" s="119"/>
      <c r="O265" s="119">
        <v>0</v>
      </c>
      <c r="P265" s="119"/>
      <c r="Q265" s="119">
        <v>1000</v>
      </c>
      <c r="R265" s="119"/>
      <c r="S265" s="119"/>
      <c r="T265" s="119"/>
      <c r="U265" s="119"/>
      <c r="V265" s="119"/>
    </row>
    <row r="266" spans="1:22" ht="10.7" customHeight="1" x14ac:dyDescent="0.15">
      <c r="A266" s="118" t="s">
        <v>502</v>
      </c>
      <c r="B266" s="118"/>
      <c r="C266" s="118" t="s">
        <v>522</v>
      </c>
      <c r="D266" s="118"/>
      <c r="E266" s="118"/>
      <c r="F266" s="118"/>
      <c r="G266" s="118" t="s">
        <v>523</v>
      </c>
      <c r="H266" s="118"/>
      <c r="I266" s="118"/>
      <c r="J266" s="69">
        <v>0</v>
      </c>
      <c r="K266" s="69">
        <v>0</v>
      </c>
      <c r="L266" s="69">
        <v>941879.69</v>
      </c>
      <c r="M266" s="119">
        <v>941879.69</v>
      </c>
      <c r="N266" s="119"/>
      <c r="O266" s="119">
        <v>0</v>
      </c>
      <c r="P266" s="119"/>
      <c r="Q266" s="119">
        <v>0</v>
      </c>
      <c r="R266" s="119"/>
      <c r="S266" s="119"/>
      <c r="T266" s="119"/>
      <c r="U266" s="119"/>
      <c r="V266" s="119"/>
    </row>
    <row r="267" spans="1:22" ht="10.7" customHeight="1" x14ac:dyDescent="0.15">
      <c r="A267" s="118" t="s">
        <v>502</v>
      </c>
      <c r="B267" s="118"/>
      <c r="C267" s="118" t="s">
        <v>524</v>
      </c>
      <c r="D267" s="118"/>
      <c r="E267" s="118"/>
      <c r="F267" s="118"/>
      <c r="G267" s="118" t="s">
        <v>525</v>
      </c>
      <c r="H267" s="118"/>
      <c r="I267" s="118"/>
      <c r="J267" s="69">
        <v>0</v>
      </c>
      <c r="K267" s="69">
        <v>-6909.78</v>
      </c>
      <c r="L267" s="69">
        <v>20361912.640000001</v>
      </c>
      <c r="M267" s="119">
        <v>20361912.640000001</v>
      </c>
      <c r="N267" s="119"/>
      <c r="O267" s="119">
        <v>0</v>
      </c>
      <c r="P267" s="119"/>
      <c r="Q267" s="119">
        <v>-6909.78</v>
      </c>
      <c r="R267" s="119"/>
      <c r="S267" s="119"/>
      <c r="T267" s="119"/>
      <c r="U267" s="119"/>
      <c r="V267" s="119"/>
    </row>
    <row r="268" spans="1:22" ht="10.7" customHeight="1" x14ac:dyDescent="0.15">
      <c r="A268" s="118" t="s">
        <v>502</v>
      </c>
      <c r="B268" s="118"/>
      <c r="C268" s="118" t="s">
        <v>1792</v>
      </c>
      <c r="D268" s="118"/>
      <c r="E268" s="118"/>
      <c r="F268" s="118"/>
      <c r="G268" s="118" t="s">
        <v>1793</v>
      </c>
      <c r="H268" s="118"/>
      <c r="I268" s="118"/>
      <c r="J268" s="69">
        <v>0</v>
      </c>
      <c r="K268" s="69">
        <v>0</v>
      </c>
      <c r="L268" s="69">
        <v>216600</v>
      </c>
      <c r="M268" s="119">
        <v>216600</v>
      </c>
      <c r="N268" s="119"/>
      <c r="O268" s="119">
        <v>0</v>
      </c>
      <c r="P268" s="119"/>
      <c r="Q268" s="119">
        <v>0</v>
      </c>
      <c r="R268" s="119"/>
      <c r="S268" s="119"/>
      <c r="T268" s="119"/>
      <c r="U268" s="119"/>
      <c r="V268" s="119"/>
    </row>
    <row r="269" spans="1:22" ht="10.7" customHeight="1" x14ac:dyDescent="0.15">
      <c r="A269" s="118" t="s">
        <v>502</v>
      </c>
      <c r="B269" s="118"/>
      <c r="C269" s="118" t="s">
        <v>526</v>
      </c>
      <c r="D269" s="118"/>
      <c r="E269" s="118"/>
      <c r="F269" s="118"/>
      <c r="G269" s="118" t="s">
        <v>527</v>
      </c>
      <c r="H269" s="118"/>
      <c r="I269" s="118"/>
      <c r="J269" s="69">
        <v>0</v>
      </c>
      <c r="K269" s="69">
        <v>1414973.83</v>
      </c>
      <c r="L269" s="69">
        <v>143560295.91999999</v>
      </c>
      <c r="M269" s="119">
        <v>144826502.5</v>
      </c>
      <c r="N269" s="119"/>
      <c r="O269" s="119">
        <v>0</v>
      </c>
      <c r="P269" s="119"/>
      <c r="Q269" s="119">
        <v>2681180.41</v>
      </c>
      <c r="R269" s="119"/>
      <c r="S269" s="119"/>
      <c r="T269" s="119"/>
      <c r="U269" s="119"/>
      <c r="V269" s="119"/>
    </row>
    <row r="270" spans="1:22" ht="10.7" customHeight="1" x14ac:dyDescent="0.15">
      <c r="A270" s="118" t="s">
        <v>502</v>
      </c>
      <c r="B270" s="118"/>
      <c r="C270" s="118" t="s">
        <v>528</v>
      </c>
      <c r="D270" s="118"/>
      <c r="E270" s="118"/>
      <c r="F270" s="118"/>
      <c r="G270" s="118" t="s">
        <v>212</v>
      </c>
      <c r="H270" s="118"/>
      <c r="I270" s="118"/>
      <c r="J270" s="69">
        <v>0</v>
      </c>
      <c r="K270" s="69">
        <v>445761.1</v>
      </c>
      <c r="L270" s="69">
        <v>0</v>
      </c>
      <c r="M270" s="119">
        <v>0</v>
      </c>
      <c r="N270" s="119"/>
      <c r="O270" s="119">
        <v>0</v>
      </c>
      <c r="P270" s="119"/>
      <c r="Q270" s="119">
        <v>445761.1</v>
      </c>
      <c r="R270" s="119"/>
      <c r="S270" s="119"/>
      <c r="T270" s="119"/>
      <c r="U270" s="119"/>
      <c r="V270" s="119"/>
    </row>
    <row r="271" spans="1:22" ht="10.7" customHeight="1" x14ac:dyDescent="0.15">
      <c r="A271" s="118" t="s">
        <v>502</v>
      </c>
      <c r="B271" s="118"/>
      <c r="C271" s="118" t="s">
        <v>529</v>
      </c>
      <c r="D271" s="118"/>
      <c r="E271" s="118"/>
      <c r="F271" s="118"/>
      <c r="G271" s="118" t="s">
        <v>320</v>
      </c>
      <c r="H271" s="118"/>
      <c r="I271" s="118"/>
      <c r="J271" s="69">
        <v>0</v>
      </c>
      <c r="K271" s="69">
        <v>445761.1</v>
      </c>
      <c r="L271" s="69">
        <v>0</v>
      </c>
      <c r="M271" s="119">
        <v>0</v>
      </c>
      <c r="N271" s="119"/>
      <c r="O271" s="119">
        <v>0</v>
      </c>
      <c r="P271" s="119"/>
      <c r="Q271" s="119">
        <v>445761.1</v>
      </c>
      <c r="R271" s="119"/>
      <c r="S271" s="119"/>
      <c r="T271" s="119"/>
      <c r="U271" s="119"/>
      <c r="V271" s="119"/>
    </row>
    <row r="272" spans="1:22" ht="10.7" customHeight="1" x14ac:dyDescent="0.15">
      <c r="A272" s="118" t="s">
        <v>502</v>
      </c>
      <c r="B272" s="118"/>
      <c r="C272" s="118" t="s">
        <v>530</v>
      </c>
      <c r="D272" s="118"/>
      <c r="E272" s="118"/>
      <c r="F272" s="118"/>
      <c r="G272" s="118" t="s">
        <v>322</v>
      </c>
      <c r="H272" s="118"/>
      <c r="I272" s="118"/>
      <c r="J272" s="69">
        <v>0</v>
      </c>
      <c r="K272" s="69">
        <v>19791.22</v>
      </c>
      <c r="L272" s="69">
        <v>0</v>
      </c>
      <c r="M272" s="119">
        <v>0</v>
      </c>
      <c r="N272" s="119"/>
      <c r="O272" s="119">
        <v>0</v>
      </c>
      <c r="P272" s="119"/>
      <c r="Q272" s="119">
        <v>19791.22</v>
      </c>
      <c r="R272" s="119"/>
      <c r="S272" s="119"/>
      <c r="T272" s="119"/>
      <c r="U272" s="119"/>
      <c r="V272" s="119"/>
    </row>
    <row r="273" spans="1:22" ht="10.7" customHeight="1" x14ac:dyDescent="0.15">
      <c r="A273" s="118" t="s">
        <v>502</v>
      </c>
      <c r="B273" s="118"/>
      <c r="C273" s="118" t="s">
        <v>531</v>
      </c>
      <c r="D273" s="118"/>
      <c r="E273" s="118"/>
      <c r="F273" s="118"/>
      <c r="G273" s="118" t="s">
        <v>324</v>
      </c>
      <c r="H273" s="118"/>
      <c r="I273" s="118"/>
      <c r="J273" s="69">
        <v>0</v>
      </c>
      <c r="K273" s="69">
        <v>39251.25</v>
      </c>
      <c r="L273" s="69">
        <v>0</v>
      </c>
      <c r="M273" s="119">
        <v>0</v>
      </c>
      <c r="N273" s="119"/>
      <c r="O273" s="119">
        <v>0</v>
      </c>
      <c r="P273" s="119"/>
      <c r="Q273" s="119">
        <v>39251.25</v>
      </c>
      <c r="R273" s="119"/>
      <c r="S273" s="119"/>
      <c r="T273" s="119"/>
      <c r="U273" s="119"/>
      <c r="V273" s="119"/>
    </row>
    <row r="274" spans="1:22" ht="10.7" customHeight="1" x14ac:dyDescent="0.15">
      <c r="A274" s="118" t="s">
        <v>502</v>
      </c>
      <c r="B274" s="118"/>
      <c r="C274" s="118" t="s">
        <v>532</v>
      </c>
      <c r="D274" s="118"/>
      <c r="E274" s="118"/>
      <c r="F274" s="118"/>
      <c r="G274" s="118" t="s">
        <v>362</v>
      </c>
      <c r="H274" s="118"/>
      <c r="I274" s="118"/>
      <c r="J274" s="69">
        <v>0</v>
      </c>
      <c r="K274" s="69">
        <v>386718.63</v>
      </c>
      <c r="L274" s="69">
        <v>0</v>
      </c>
      <c r="M274" s="119">
        <v>0</v>
      </c>
      <c r="N274" s="119"/>
      <c r="O274" s="119">
        <v>0</v>
      </c>
      <c r="P274" s="119"/>
      <c r="Q274" s="119">
        <v>386718.63</v>
      </c>
      <c r="R274" s="119"/>
      <c r="S274" s="119"/>
      <c r="T274" s="119"/>
      <c r="U274" s="119"/>
      <c r="V274" s="119"/>
    </row>
    <row r="275" spans="1:22" ht="18.600000000000001" customHeight="1" x14ac:dyDescent="0.15">
      <c r="A275" s="118" t="s">
        <v>502</v>
      </c>
      <c r="B275" s="118"/>
      <c r="C275" s="118" t="s">
        <v>533</v>
      </c>
      <c r="D275" s="118"/>
      <c r="E275" s="118"/>
      <c r="F275" s="118"/>
      <c r="G275" s="118" t="s">
        <v>534</v>
      </c>
      <c r="H275" s="118"/>
      <c r="I275" s="118"/>
      <c r="J275" s="69">
        <v>0</v>
      </c>
      <c r="K275" s="69">
        <v>969213.05</v>
      </c>
      <c r="L275" s="69">
        <v>106259881.12</v>
      </c>
      <c r="M275" s="119">
        <v>105677122.95999999</v>
      </c>
      <c r="N275" s="119"/>
      <c r="O275" s="119">
        <v>0</v>
      </c>
      <c r="P275" s="119"/>
      <c r="Q275" s="119">
        <v>386454.89</v>
      </c>
      <c r="R275" s="119"/>
      <c r="S275" s="119"/>
      <c r="T275" s="119"/>
      <c r="U275" s="119"/>
      <c r="V275" s="119"/>
    </row>
    <row r="276" spans="1:22" ht="18.600000000000001" customHeight="1" x14ac:dyDescent="0.15">
      <c r="A276" s="118" t="s">
        <v>502</v>
      </c>
      <c r="B276" s="118"/>
      <c r="C276" s="118" t="s">
        <v>535</v>
      </c>
      <c r="D276" s="118"/>
      <c r="E276" s="118"/>
      <c r="F276" s="118"/>
      <c r="G276" s="118" t="s">
        <v>536</v>
      </c>
      <c r="H276" s="118"/>
      <c r="I276" s="118"/>
      <c r="J276" s="69">
        <v>0</v>
      </c>
      <c r="K276" s="69">
        <v>-0.32</v>
      </c>
      <c r="L276" s="69">
        <v>32659011.800000001</v>
      </c>
      <c r="M276" s="119">
        <v>34507976.539999999</v>
      </c>
      <c r="N276" s="119"/>
      <c r="O276" s="119">
        <v>0</v>
      </c>
      <c r="P276" s="119"/>
      <c r="Q276" s="119">
        <v>1848964.42</v>
      </c>
      <c r="R276" s="119"/>
      <c r="S276" s="119"/>
      <c r="T276" s="119"/>
      <c r="U276" s="119"/>
      <c r="V276" s="119"/>
    </row>
    <row r="277" spans="1:22" ht="18.600000000000001" customHeight="1" x14ac:dyDescent="0.15">
      <c r="A277" s="118" t="s">
        <v>502</v>
      </c>
      <c r="B277" s="118"/>
      <c r="C277" s="118" t="s">
        <v>537</v>
      </c>
      <c r="D277" s="118"/>
      <c r="E277" s="118"/>
      <c r="F277" s="118"/>
      <c r="G277" s="118" t="s">
        <v>538</v>
      </c>
      <c r="H277" s="118"/>
      <c r="I277" s="118"/>
      <c r="J277" s="69">
        <v>0</v>
      </c>
      <c r="K277" s="69">
        <v>18161203.879999999</v>
      </c>
      <c r="L277" s="69">
        <v>36171722.75</v>
      </c>
      <c r="M277" s="119">
        <v>27207280.129999999</v>
      </c>
      <c r="N277" s="119"/>
      <c r="O277" s="119">
        <v>0</v>
      </c>
      <c r="P277" s="119"/>
      <c r="Q277" s="119">
        <v>9196761.2599999998</v>
      </c>
      <c r="R277" s="119"/>
      <c r="S277" s="119"/>
      <c r="T277" s="119"/>
      <c r="U277" s="119"/>
      <c r="V277" s="119"/>
    </row>
    <row r="278" spans="1:22" ht="10.7" customHeight="1" x14ac:dyDescent="0.15">
      <c r="A278" s="118" t="s">
        <v>502</v>
      </c>
      <c r="B278" s="118"/>
      <c r="C278" s="118" t="s">
        <v>539</v>
      </c>
      <c r="D278" s="118"/>
      <c r="E278" s="118"/>
      <c r="F278" s="118"/>
      <c r="G278" s="118" t="s">
        <v>540</v>
      </c>
      <c r="H278" s="118"/>
      <c r="I278" s="118"/>
      <c r="J278" s="69">
        <v>0</v>
      </c>
      <c r="K278" s="69">
        <v>14917.06</v>
      </c>
      <c r="L278" s="69">
        <v>25210071.260000002</v>
      </c>
      <c r="M278" s="119">
        <v>25210071.260000002</v>
      </c>
      <c r="N278" s="119"/>
      <c r="O278" s="119">
        <v>0</v>
      </c>
      <c r="P278" s="119"/>
      <c r="Q278" s="119">
        <v>14917.06</v>
      </c>
      <c r="R278" s="119"/>
      <c r="S278" s="119"/>
      <c r="T278" s="119"/>
      <c r="U278" s="119"/>
      <c r="V278" s="119"/>
    </row>
    <row r="279" spans="1:22" ht="10.7" customHeight="1" x14ac:dyDescent="0.15">
      <c r="A279" s="118" t="s">
        <v>502</v>
      </c>
      <c r="B279" s="118"/>
      <c r="C279" s="118" t="s">
        <v>541</v>
      </c>
      <c r="D279" s="118"/>
      <c r="E279" s="118"/>
      <c r="F279" s="118"/>
      <c r="G279" s="118" t="s">
        <v>320</v>
      </c>
      <c r="H279" s="118"/>
      <c r="I279" s="118"/>
      <c r="J279" s="69">
        <v>0</v>
      </c>
      <c r="K279" s="69">
        <v>14916.74</v>
      </c>
      <c r="L279" s="69">
        <v>0</v>
      </c>
      <c r="M279" s="119">
        <v>0</v>
      </c>
      <c r="N279" s="119"/>
      <c r="O279" s="119">
        <v>0</v>
      </c>
      <c r="P279" s="119"/>
      <c r="Q279" s="119">
        <v>14916.74</v>
      </c>
      <c r="R279" s="119"/>
      <c r="S279" s="119"/>
      <c r="T279" s="119"/>
      <c r="U279" s="119"/>
      <c r="V279" s="119"/>
    </row>
    <row r="280" spans="1:22" ht="10.7" customHeight="1" x14ac:dyDescent="0.15">
      <c r="A280" s="118" t="s">
        <v>502</v>
      </c>
      <c r="B280" s="118"/>
      <c r="C280" s="118" t="s">
        <v>542</v>
      </c>
      <c r="D280" s="118"/>
      <c r="E280" s="118"/>
      <c r="F280" s="118"/>
      <c r="G280" s="118" t="s">
        <v>543</v>
      </c>
      <c r="H280" s="118"/>
      <c r="I280" s="118"/>
      <c r="J280" s="69">
        <v>0</v>
      </c>
      <c r="K280" s="69">
        <v>6218.73</v>
      </c>
      <c r="L280" s="69">
        <v>0</v>
      </c>
      <c r="M280" s="119">
        <v>0</v>
      </c>
      <c r="N280" s="119"/>
      <c r="O280" s="119">
        <v>0</v>
      </c>
      <c r="P280" s="119"/>
      <c r="Q280" s="119">
        <v>6218.73</v>
      </c>
      <c r="R280" s="119"/>
      <c r="S280" s="119"/>
      <c r="T280" s="119"/>
      <c r="U280" s="119"/>
      <c r="V280" s="119"/>
    </row>
    <row r="281" spans="1:22" ht="10.7" customHeight="1" x14ac:dyDescent="0.15">
      <c r="A281" s="118" t="s">
        <v>502</v>
      </c>
      <c r="B281" s="118"/>
      <c r="C281" s="118" t="s">
        <v>544</v>
      </c>
      <c r="D281" s="118"/>
      <c r="E281" s="118"/>
      <c r="F281" s="118"/>
      <c r="G281" s="118" t="s">
        <v>324</v>
      </c>
      <c r="H281" s="118"/>
      <c r="I281" s="118"/>
      <c r="J281" s="69">
        <v>0</v>
      </c>
      <c r="K281" s="69">
        <v>8698.01</v>
      </c>
      <c r="L281" s="69">
        <v>0</v>
      </c>
      <c r="M281" s="119">
        <v>0</v>
      </c>
      <c r="N281" s="119"/>
      <c r="O281" s="119">
        <v>0</v>
      </c>
      <c r="P281" s="119"/>
      <c r="Q281" s="119">
        <v>8698.01</v>
      </c>
      <c r="R281" s="119"/>
      <c r="S281" s="119"/>
      <c r="T281" s="119"/>
      <c r="U281" s="119"/>
      <c r="V281" s="119"/>
    </row>
    <row r="282" spans="1:22" ht="10.7" customHeight="1" x14ac:dyDescent="0.15">
      <c r="A282" s="118" t="s">
        <v>502</v>
      </c>
      <c r="B282" s="118"/>
      <c r="C282" s="118" t="s">
        <v>545</v>
      </c>
      <c r="D282" s="118"/>
      <c r="E282" s="118"/>
      <c r="F282" s="118"/>
      <c r="G282" s="118" t="s">
        <v>546</v>
      </c>
      <c r="H282" s="118"/>
      <c r="I282" s="118"/>
      <c r="J282" s="69">
        <v>0</v>
      </c>
      <c r="K282" s="69">
        <v>0.32</v>
      </c>
      <c r="L282" s="69">
        <v>0</v>
      </c>
      <c r="M282" s="119">
        <v>0</v>
      </c>
      <c r="N282" s="119"/>
      <c r="O282" s="119">
        <v>0</v>
      </c>
      <c r="P282" s="119"/>
      <c r="Q282" s="119">
        <v>0.32</v>
      </c>
      <c r="R282" s="119"/>
      <c r="S282" s="119"/>
      <c r="T282" s="119"/>
      <c r="U282" s="119"/>
      <c r="V282" s="119"/>
    </row>
    <row r="283" spans="1:22" ht="10.7" customHeight="1" x14ac:dyDescent="0.15">
      <c r="A283" s="118" t="s">
        <v>502</v>
      </c>
      <c r="B283" s="118"/>
      <c r="C283" s="118" t="s">
        <v>547</v>
      </c>
      <c r="D283" s="118"/>
      <c r="E283" s="118"/>
      <c r="F283" s="118"/>
      <c r="G283" s="118" t="s">
        <v>362</v>
      </c>
      <c r="H283" s="118"/>
      <c r="I283" s="118"/>
      <c r="J283" s="69">
        <v>0</v>
      </c>
      <c r="K283" s="69">
        <v>0.32</v>
      </c>
      <c r="L283" s="69">
        <v>0</v>
      </c>
      <c r="M283" s="119">
        <v>0</v>
      </c>
      <c r="N283" s="119"/>
      <c r="O283" s="119">
        <v>0</v>
      </c>
      <c r="P283" s="119"/>
      <c r="Q283" s="119">
        <v>0.32</v>
      </c>
      <c r="R283" s="119"/>
      <c r="S283" s="119"/>
      <c r="T283" s="119"/>
      <c r="U283" s="119"/>
      <c r="V283" s="119"/>
    </row>
    <row r="284" spans="1:22" ht="18.600000000000001" customHeight="1" x14ac:dyDescent="0.15">
      <c r="A284" s="118" t="s">
        <v>502</v>
      </c>
      <c r="B284" s="118"/>
      <c r="C284" s="118" t="s">
        <v>548</v>
      </c>
      <c r="D284" s="118"/>
      <c r="E284" s="118"/>
      <c r="F284" s="118"/>
      <c r="G284" s="118" t="s">
        <v>549</v>
      </c>
      <c r="H284" s="118"/>
      <c r="I284" s="118"/>
      <c r="J284" s="69">
        <v>0</v>
      </c>
      <c r="K284" s="69">
        <v>1848096.72</v>
      </c>
      <c r="L284" s="69">
        <v>15542233.75</v>
      </c>
      <c r="M284" s="119">
        <v>16294041.109999999</v>
      </c>
      <c r="N284" s="119"/>
      <c r="O284" s="119">
        <v>0</v>
      </c>
      <c r="P284" s="119"/>
      <c r="Q284" s="119">
        <v>2599904.08</v>
      </c>
      <c r="R284" s="119"/>
      <c r="S284" s="119"/>
      <c r="T284" s="119"/>
      <c r="U284" s="119"/>
      <c r="V284" s="119"/>
    </row>
    <row r="285" spans="1:22" ht="10.7" customHeight="1" x14ac:dyDescent="0.15">
      <c r="A285" s="118" t="s">
        <v>502</v>
      </c>
      <c r="B285" s="118"/>
      <c r="C285" s="118" t="s">
        <v>550</v>
      </c>
      <c r="D285" s="118"/>
      <c r="E285" s="118"/>
      <c r="F285" s="118"/>
      <c r="G285" s="118" t="s">
        <v>320</v>
      </c>
      <c r="H285" s="118"/>
      <c r="I285" s="118"/>
      <c r="J285" s="69">
        <v>0</v>
      </c>
      <c r="K285" s="69">
        <v>450338.63</v>
      </c>
      <c r="L285" s="69">
        <v>2619024.9500000002</v>
      </c>
      <c r="M285" s="119">
        <v>2618471.87</v>
      </c>
      <c r="N285" s="119"/>
      <c r="O285" s="119">
        <v>0</v>
      </c>
      <c r="P285" s="119"/>
      <c r="Q285" s="119">
        <v>449785.55</v>
      </c>
      <c r="R285" s="119"/>
      <c r="S285" s="119"/>
      <c r="T285" s="119"/>
      <c r="U285" s="119"/>
      <c r="V285" s="119"/>
    </row>
    <row r="286" spans="1:22" ht="10.7" customHeight="1" x14ac:dyDescent="0.15">
      <c r="A286" s="118" t="s">
        <v>502</v>
      </c>
      <c r="B286" s="118"/>
      <c r="C286" s="118" t="s">
        <v>551</v>
      </c>
      <c r="D286" s="118"/>
      <c r="E286" s="118"/>
      <c r="F286" s="118"/>
      <c r="G286" s="118" t="s">
        <v>326</v>
      </c>
      <c r="H286" s="118"/>
      <c r="I286" s="118"/>
      <c r="J286" s="69">
        <v>0</v>
      </c>
      <c r="K286" s="69">
        <v>-1186.1300000000001</v>
      </c>
      <c r="L286" s="69">
        <v>0</v>
      </c>
      <c r="M286" s="119">
        <v>0</v>
      </c>
      <c r="N286" s="119"/>
      <c r="O286" s="119">
        <v>0</v>
      </c>
      <c r="P286" s="119"/>
      <c r="Q286" s="119">
        <v>-1186.1300000000001</v>
      </c>
      <c r="R286" s="119"/>
      <c r="S286" s="119"/>
      <c r="T286" s="119"/>
      <c r="U286" s="119"/>
      <c r="V286" s="119"/>
    </row>
    <row r="287" spans="1:22" ht="10.7" customHeight="1" x14ac:dyDescent="0.15">
      <c r="A287" s="118" t="s">
        <v>502</v>
      </c>
      <c r="B287" s="118"/>
      <c r="C287" s="118" t="s">
        <v>552</v>
      </c>
      <c r="D287" s="118"/>
      <c r="E287" s="118"/>
      <c r="F287" s="118"/>
      <c r="G287" s="118" t="s">
        <v>328</v>
      </c>
      <c r="H287" s="118"/>
      <c r="I287" s="118"/>
      <c r="J287" s="69">
        <v>0</v>
      </c>
      <c r="K287" s="69">
        <v>0.25</v>
      </c>
      <c r="L287" s="69">
        <v>0</v>
      </c>
      <c r="M287" s="119">
        <v>0</v>
      </c>
      <c r="N287" s="119"/>
      <c r="O287" s="119">
        <v>0</v>
      </c>
      <c r="P287" s="119"/>
      <c r="Q287" s="119">
        <v>0.25</v>
      </c>
      <c r="R287" s="119"/>
      <c r="S287" s="119"/>
      <c r="T287" s="119"/>
      <c r="U287" s="119"/>
      <c r="V287" s="119"/>
    </row>
    <row r="288" spans="1:22" ht="10.7" customHeight="1" x14ac:dyDescent="0.15">
      <c r="A288" s="118" t="s">
        <v>502</v>
      </c>
      <c r="B288" s="118"/>
      <c r="C288" s="118" t="s">
        <v>553</v>
      </c>
      <c r="D288" s="118"/>
      <c r="E288" s="118"/>
      <c r="F288" s="118"/>
      <c r="G288" s="118" t="s">
        <v>330</v>
      </c>
      <c r="H288" s="118"/>
      <c r="I288" s="118"/>
      <c r="J288" s="69">
        <v>0</v>
      </c>
      <c r="K288" s="69">
        <v>0.71</v>
      </c>
      <c r="L288" s="69">
        <v>0</v>
      </c>
      <c r="M288" s="119">
        <v>0</v>
      </c>
      <c r="N288" s="119"/>
      <c r="O288" s="119">
        <v>0</v>
      </c>
      <c r="P288" s="119"/>
      <c r="Q288" s="119">
        <v>0.71</v>
      </c>
      <c r="R288" s="119"/>
      <c r="S288" s="119"/>
      <c r="T288" s="119"/>
      <c r="U288" s="119"/>
      <c r="V288" s="119"/>
    </row>
    <row r="289" spans="1:22" ht="10.7" customHeight="1" x14ac:dyDescent="0.15">
      <c r="A289" s="118" t="s">
        <v>502</v>
      </c>
      <c r="B289" s="118"/>
      <c r="C289" s="118" t="s">
        <v>554</v>
      </c>
      <c r="D289" s="118"/>
      <c r="E289" s="118"/>
      <c r="F289" s="118"/>
      <c r="G289" s="118" t="s">
        <v>555</v>
      </c>
      <c r="H289" s="118"/>
      <c r="I289" s="118"/>
      <c r="J289" s="69">
        <v>0</v>
      </c>
      <c r="K289" s="69">
        <v>5070.38</v>
      </c>
      <c r="L289" s="69">
        <v>0</v>
      </c>
      <c r="M289" s="119">
        <v>0</v>
      </c>
      <c r="N289" s="119"/>
      <c r="O289" s="119">
        <v>0</v>
      </c>
      <c r="P289" s="119"/>
      <c r="Q289" s="119">
        <v>5070.38</v>
      </c>
      <c r="R289" s="119"/>
      <c r="S289" s="119"/>
      <c r="T289" s="119"/>
      <c r="U289" s="119"/>
      <c r="V289" s="119"/>
    </row>
    <row r="290" spans="1:22" ht="10.7" customHeight="1" x14ac:dyDescent="0.15">
      <c r="A290" s="118" t="s">
        <v>502</v>
      </c>
      <c r="B290" s="118"/>
      <c r="C290" s="118" t="s">
        <v>105</v>
      </c>
      <c r="D290" s="118"/>
      <c r="E290" s="118"/>
      <c r="F290" s="118"/>
      <c r="G290" s="118" t="s">
        <v>556</v>
      </c>
      <c r="H290" s="118"/>
      <c r="I290" s="118"/>
      <c r="J290" s="69">
        <v>0</v>
      </c>
      <c r="K290" s="69">
        <v>49218.13</v>
      </c>
      <c r="L290" s="69">
        <v>0</v>
      </c>
      <c r="M290" s="119">
        <v>0</v>
      </c>
      <c r="N290" s="119"/>
      <c r="O290" s="119">
        <v>0</v>
      </c>
      <c r="P290" s="119"/>
      <c r="Q290" s="119">
        <v>49218.13</v>
      </c>
      <c r="R290" s="119"/>
      <c r="S290" s="119"/>
      <c r="T290" s="119"/>
      <c r="U290" s="119"/>
      <c r="V290" s="119"/>
    </row>
    <row r="291" spans="1:22" ht="10.7" customHeight="1" x14ac:dyDescent="0.15">
      <c r="A291" s="118" t="s">
        <v>502</v>
      </c>
      <c r="B291" s="118"/>
      <c r="C291" s="118" t="s">
        <v>557</v>
      </c>
      <c r="D291" s="118"/>
      <c r="E291" s="118"/>
      <c r="F291" s="118"/>
      <c r="G291" s="118" t="s">
        <v>558</v>
      </c>
      <c r="H291" s="118"/>
      <c r="I291" s="118"/>
      <c r="J291" s="69">
        <v>0</v>
      </c>
      <c r="K291" s="69">
        <v>399374.43</v>
      </c>
      <c r="L291" s="69">
        <v>478753.45</v>
      </c>
      <c r="M291" s="119">
        <v>20031.36</v>
      </c>
      <c r="N291" s="119"/>
      <c r="O291" s="119">
        <v>0</v>
      </c>
      <c r="P291" s="119"/>
      <c r="Q291" s="119">
        <v>-59347.66</v>
      </c>
      <c r="R291" s="119"/>
      <c r="S291" s="119"/>
      <c r="T291" s="119"/>
      <c r="U291" s="119"/>
      <c r="V291" s="119"/>
    </row>
    <row r="292" spans="1:22" ht="10.7" customHeight="1" x14ac:dyDescent="0.15">
      <c r="A292" s="118" t="s">
        <v>502</v>
      </c>
      <c r="B292" s="118"/>
      <c r="C292" s="118" t="s">
        <v>559</v>
      </c>
      <c r="D292" s="118"/>
      <c r="E292" s="118"/>
      <c r="F292" s="118"/>
      <c r="G292" s="118" t="s">
        <v>560</v>
      </c>
      <c r="H292" s="118"/>
      <c r="I292" s="118"/>
      <c r="J292" s="69">
        <v>0</v>
      </c>
      <c r="K292" s="69">
        <v>0</v>
      </c>
      <c r="L292" s="69">
        <v>2140271.5</v>
      </c>
      <c r="M292" s="119">
        <v>2598440.5099999998</v>
      </c>
      <c r="N292" s="119"/>
      <c r="O292" s="119">
        <v>0</v>
      </c>
      <c r="P292" s="119"/>
      <c r="Q292" s="119">
        <v>458169.01</v>
      </c>
      <c r="R292" s="119"/>
      <c r="S292" s="119"/>
      <c r="T292" s="119"/>
      <c r="U292" s="119"/>
      <c r="V292" s="119"/>
    </row>
    <row r="293" spans="1:22" ht="10.7" customHeight="1" x14ac:dyDescent="0.15">
      <c r="A293" s="118" t="s">
        <v>502</v>
      </c>
      <c r="B293" s="118"/>
      <c r="C293" s="118" t="s">
        <v>561</v>
      </c>
      <c r="D293" s="118"/>
      <c r="E293" s="118"/>
      <c r="F293" s="118"/>
      <c r="G293" s="118" t="s">
        <v>91</v>
      </c>
      <c r="H293" s="118"/>
      <c r="I293" s="118"/>
      <c r="J293" s="69">
        <v>0</v>
      </c>
      <c r="K293" s="69">
        <v>83654.8</v>
      </c>
      <c r="L293" s="69">
        <v>344967.21</v>
      </c>
      <c r="M293" s="119">
        <v>399043.05</v>
      </c>
      <c r="N293" s="119"/>
      <c r="O293" s="119">
        <v>0</v>
      </c>
      <c r="P293" s="119"/>
      <c r="Q293" s="119">
        <v>137730.64000000001</v>
      </c>
      <c r="R293" s="119"/>
      <c r="S293" s="119"/>
      <c r="T293" s="119"/>
      <c r="U293" s="119"/>
      <c r="V293" s="119"/>
    </row>
    <row r="294" spans="1:22" ht="10.7" customHeight="1" x14ac:dyDescent="0.15">
      <c r="A294" s="118" t="s">
        <v>502</v>
      </c>
      <c r="B294" s="118"/>
      <c r="C294" s="118" t="s">
        <v>562</v>
      </c>
      <c r="D294" s="118"/>
      <c r="E294" s="118"/>
      <c r="F294" s="118"/>
      <c r="G294" s="118" t="s">
        <v>326</v>
      </c>
      <c r="H294" s="118"/>
      <c r="I294" s="118"/>
      <c r="J294" s="69">
        <v>0</v>
      </c>
      <c r="K294" s="69">
        <v>-1.98</v>
      </c>
      <c r="L294" s="69">
        <v>0</v>
      </c>
      <c r="M294" s="119">
        <v>0</v>
      </c>
      <c r="N294" s="119"/>
      <c r="O294" s="119">
        <v>0</v>
      </c>
      <c r="P294" s="119"/>
      <c r="Q294" s="119">
        <v>-1.98</v>
      </c>
      <c r="R294" s="119"/>
      <c r="S294" s="119"/>
      <c r="T294" s="119"/>
      <c r="U294" s="119"/>
      <c r="V294" s="119"/>
    </row>
    <row r="295" spans="1:22" ht="10.7" customHeight="1" x14ac:dyDescent="0.15">
      <c r="A295" s="118" t="s">
        <v>502</v>
      </c>
      <c r="B295" s="118"/>
      <c r="C295" s="118" t="s">
        <v>563</v>
      </c>
      <c r="D295" s="118"/>
      <c r="E295" s="118"/>
      <c r="F295" s="118"/>
      <c r="G295" s="118" t="s">
        <v>564</v>
      </c>
      <c r="H295" s="118"/>
      <c r="I295" s="118"/>
      <c r="J295" s="69">
        <v>0</v>
      </c>
      <c r="K295" s="69">
        <v>0.01</v>
      </c>
      <c r="L295" s="69">
        <v>0</v>
      </c>
      <c r="M295" s="119">
        <v>0</v>
      </c>
      <c r="N295" s="119"/>
      <c r="O295" s="119">
        <v>0</v>
      </c>
      <c r="P295" s="119"/>
      <c r="Q295" s="119">
        <v>0.01</v>
      </c>
      <c r="R295" s="119"/>
      <c r="S295" s="119"/>
      <c r="T295" s="119"/>
      <c r="U295" s="119"/>
      <c r="V295" s="119"/>
    </row>
    <row r="296" spans="1:22" ht="10.7" customHeight="1" x14ac:dyDescent="0.15">
      <c r="A296" s="118" t="s">
        <v>502</v>
      </c>
      <c r="B296" s="118"/>
      <c r="C296" s="118" t="s">
        <v>565</v>
      </c>
      <c r="D296" s="118"/>
      <c r="E296" s="118"/>
      <c r="F296" s="118"/>
      <c r="G296" s="118" t="s">
        <v>566</v>
      </c>
      <c r="H296" s="118"/>
      <c r="I296" s="118"/>
      <c r="J296" s="69">
        <v>0</v>
      </c>
      <c r="K296" s="69">
        <v>39.99</v>
      </c>
      <c r="L296" s="69">
        <v>0</v>
      </c>
      <c r="M296" s="119">
        <v>0</v>
      </c>
      <c r="N296" s="119"/>
      <c r="O296" s="119">
        <v>0</v>
      </c>
      <c r="P296" s="119"/>
      <c r="Q296" s="119">
        <v>39.99</v>
      </c>
      <c r="R296" s="119"/>
      <c r="S296" s="119"/>
      <c r="T296" s="119"/>
      <c r="U296" s="119"/>
      <c r="V296" s="119"/>
    </row>
    <row r="297" spans="1:22" ht="10.7" customHeight="1" x14ac:dyDescent="0.15">
      <c r="A297" s="118" t="s">
        <v>502</v>
      </c>
      <c r="B297" s="118"/>
      <c r="C297" s="118" t="s">
        <v>567</v>
      </c>
      <c r="D297" s="118"/>
      <c r="E297" s="118"/>
      <c r="F297" s="118"/>
      <c r="G297" s="118" t="s">
        <v>568</v>
      </c>
      <c r="H297" s="118"/>
      <c r="I297" s="118"/>
      <c r="J297" s="69">
        <v>0</v>
      </c>
      <c r="K297" s="69">
        <v>10890.61</v>
      </c>
      <c r="L297" s="69">
        <v>0</v>
      </c>
      <c r="M297" s="119">
        <v>0</v>
      </c>
      <c r="N297" s="119"/>
      <c r="O297" s="119">
        <v>0</v>
      </c>
      <c r="P297" s="119"/>
      <c r="Q297" s="119">
        <v>10890.61</v>
      </c>
      <c r="R297" s="119"/>
      <c r="S297" s="119"/>
      <c r="T297" s="119"/>
      <c r="U297" s="119"/>
      <c r="V297" s="119"/>
    </row>
    <row r="298" spans="1:22" ht="10.7" customHeight="1" x14ac:dyDescent="0.15">
      <c r="A298" s="118" t="s">
        <v>502</v>
      </c>
      <c r="B298" s="118"/>
      <c r="C298" s="118" t="s">
        <v>569</v>
      </c>
      <c r="D298" s="118"/>
      <c r="E298" s="118"/>
      <c r="F298" s="118"/>
      <c r="G298" s="118" t="s">
        <v>570</v>
      </c>
      <c r="H298" s="118"/>
      <c r="I298" s="118"/>
      <c r="J298" s="69">
        <v>0</v>
      </c>
      <c r="K298" s="69">
        <v>72726.14</v>
      </c>
      <c r="L298" s="69">
        <v>226945.97</v>
      </c>
      <c r="M298" s="119">
        <v>167957.14</v>
      </c>
      <c r="N298" s="119"/>
      <c r="O298" s="119">
        <v>0</v>
      </c>
      <c r="P298" s="119"/>
      <c r="Q298" s="119">
        <v>13737.31</v>
      </c>
      <c r="R298" s="119"/>
      <c r="S298" s="119"/>
      <c r="T298" s="119"/>
      <c r="U298" s="119"/>
      <c r="V298" s="119"/>
    </row>
    <row r="299" spans="1:22" ht="10.7" customHeight="1" x14ac:dyDescent="0.15">
      <c r="A299" s="118" t="s">
        <v>502</v>
      </c>
      <c r="B299" s="118"/>
      <c r="C299" s="124">
        <v>79404</v>
      </c>
      <c r="D299" s="118"/>
      <c r="E299" s="118"/>
      <c r="F299" s="118"/>
      <c r="G299" s="118" t="s">
        <v>216</v>
      </c>
      <c r="H299" s="118"/>
      <c r="I299" s="118"/>
      <c r="J299" s="69">
        <v>0</v>
      </c>
      <c r="K299" s="69">
        <v>0</v>
      </c>
      <c r="L299" s="69">
        <v>118021.24</v>
      </c>
      <c r="M299" s="119">
        <v>231085.91</v>
      </c>
      <c r="N299" s="119"/>
      <c r="O299" s="119">
        <v>0</v>
      </c>
      <c r="P299" s="119"/>
      <c r="Q299" s="119">
        <v>113064.67</v>
      </c>
      <c r="R299" s="119"/>
      <c r="S299" s="119"/>
      <c r="T299" s="119"/>
      <c r="U299" s="119"/>
      <c r="V299" s="119"/>
    </row>
    <row r="300" spans="1:22" ht="10.7" customHeight="1" x14ac:dyDescent="0.15">
      <c r="A300" s="118" t="s">
        <v>502</v>
      </c>
      <c r="B300" s="118"/>
      <c r="C300" s="118" t="s">
        <v>571</v>
      </c>
      <c r="D300" s="118"/>
      <c r="E300" s="118"/>
      <c r="F300" s="118"/>
      <c r="G300" s="118" t="s">
        <v>92</v>
      </c>
      <c r="H300" s="118"/>
      <c r="I300" s="118"/>
      <c r="J300" s="69">
        <v>0</v>
      </c>
      <c r="K300" s="69">
        <v>412417</v>
      </c>
      <c r="L300" s="69">
        <v>2324392.36</v>
      </c>
      <c r="M300" s="119">
        <v>2347669.2000000002</v>
      </c>
      <c r="N300" s="119"/>
      <c r="O300" s="119">
        <v>0</v>
      </c>
      <c r="P300" s="119"/>
      <c r="Q300" s="119">
        <v>435693.84</v>
      </c>
      <c r="R300" s="119"/>
      <c r="S300" s="119"/>
      <c r="T300" s="119"/>
      <c r="U300" s="119"/>
      <c r="V300" s="119"/>
    </row>
    <row r="301" spans="1:22" ht="10.7" customHeight="1" x14ac:dyDescent="0.15">
      <c r="A301" s="118" t="s">
        <v>502</v>
      </c>
      <c r="B301" s="118"/>
      <c r="C301" s="118" t="s">
        <v>100</v>
      </c>
      <c r="D301" s="118"/>
      <c r="E301" s="118"/>
      <c r="F301" s="118"/>
      <c r="G301" s="118" t="s">
        <v>572</v>
      </c>
      <c r="H301" s="118"/>
      <c r="I301" s="118"/>
      <c r="J301" s="69">
        <v>0</v>
      </c>
      <c r="K301" s="69">
        <v>3824</v>
      </c>
      <c r="L301" s="69">
        <v>0</v>
      </c>
      <c r="M301" s="119">
        <v>0</v>
      </c>
      <c r="N301" s="119"/>
      <c r="O301" s="119">
        <v>0</v>
      </c>
      <c r="P301" s="119"/>
      <c r="Q301" s="119">
        <v>3824</v>
      </c>
      <c r="R301" s="119"/>
      <c r="S301" s="119"/>
      <c r="T301" s="119"/>
      <c r="U301" s="119"/>
      <c r="V301" s="119"/>
    </row>
    <row r="302" spans="1:22" ht="10.9" customHeight="1" x14ac:dyDescent="0.15">
      <c r="A302" s="120"/>
      <c r="B302" s="120"/>
      <c r="C302" s="120"/>
      <c r="D302" s="120"/>
      <c r="E302" s="120"/>
      <c r="F302" s="120"/>
      <c r="G302" s="120"/>
      <c r="H302" s="120"/>
      <c r="I302" s="120"/>
      <c r="J302" s="121" t="s">
        <v>120</v>
      </c>
      <c r="K302" s="121"/>
      <c r="L302" s="121" t="s">
        <v>121</v>
      </c>
      <c r="M302" s="121"/>
      <c r="N302" s="121"/>
      <c r="O302" s="121" t="s">
        <v>122</v>
      </c>
      <c r="P302" s="121"/>
      <c r="Q302" s="121"/>
      <c r="R302" s="121"/>
      <c r="S302" s="121"/>
      <c r="T302" s="121"/>
      <c r="U302" s="121"/>
      <c r="V302" s="121"/>
    </row>
    <row r="303" spans="1:22" ht="14.1" customHeight="1" x14ac:dyDescent="0.2">
      <c r="A303" s="122" t="s">
        <v>123</v>
      </c>
      <c r="B303" s="122"/>
      <c r="C303" s="122" t="s">
        <v>99</v>
      </c>
      <c r="D303" s="122"/>
      <c r="E303" s="122"/>
      <c r="F303" s="122"/>
      <c r="G303" s="122" t="s">
        <v>124</v>
      </c>
      <c r="H303" s="122"/>
      <c r="I303" s="122"/>
      <c r="J303" s="68" t="s">
        <v>125</v>
      </c>
      <c r="K303" s="68" t="s">
        <v>126</v>
      </c>
      <c r="L303" s="68" t="s">
        <v>125</v>
      </c>
      <c r="M303" s="123" t="s">
        <v>126</v>
      </c>
      <c r="N303" s="123"/>
      <c r="O303" s="123" t="s">
        <v>125</v>
      </c>
      <c r="P303" s="123"/>
      <c r="Q303" s="123" t="s">
        <v>126</v>
      </c>
      <c r="R303" s="123"/>
      <c r="S303" s="123"/>
      <c r="T303" s="123"/>
      <c r="U303" s="123"/>
      <c r="V303" s="123"/>
    </row>
    <row r="304" spans="1:22" ht="10.7" customHeight="1" x14ac:dyDescent="0.15">
      <c r="A304" s="118" t="s">
        <v>502</v>
      </c>
      <c r="B304" s="118"/>
      <c r="C304" s="118" t="s">
        <v>573</v>
      </c>
      <c r="D304" s="118"/>
      <c r="E304" s="118"/>
      <c r="F304" s="118"/>
      <c r="G304" s="118" t="s">
        <v>574</v>
      </c>
      <c r="H304" s="118"/>
      <c r="I304" s="118"/>
      <c r="J304" s="69">
        <v>0</v>
      </c>
      <c r="K304" s="69">
        <v>408593</v>
      </c>
      <c r="L304" s="69">
        <v>445479.31</v>
      </c>
      <c r="M304" s="119">
        <v>36886.32</v>
      </c>
      <c r="N304" s="119"/>
      <c r="O304" s="119">
        <v>0</v>
      </c>
      <c r="P304" s="119"/>
      <c r="Q304" s="119">
        <v>0.01</v>
      </c>
      <c r="R304" s="119"/>
      <c r="S304" s="119"/>
      <c r="T304" s="119"/>
      <c r="U304" s="119"/>
      <c r="V304" s="119"/>
    </row>
    <row r="305" spans="1:22" ht="10.7" customHeight="1" x14ac:dyDescent="0.15">
      <c r="A305" s="118" t="s">
        <v>502</v>
      </c>
      <c r="B305" s="118"/>
      <c r="C305" s="118" t="s">
        <v>575</v>
      </c>
      <c r="D305" s="118"/>
      <c r="E305" s="118"/>
      <c r="F305" s="118"/>
      <c r="G305" s="118" t="s">
        <v>576</v>
      </c>
      <c r="H305" s="118"/>
      <c r="I305" s="118"/>
      <c r="J305" s="69">
        <v>0</v>
      </c>
      <c r="K305" s="69">
        <v>0</v>
      </c>
      <c r="L305" s="69">
        <v>1878913.05</v>
      </c>
      <c r="M305" s="119">
        <v>2310782.88</v>
      </c>
      <c r="N305" s="119"/>
      <c r="O305" s="119">
        <v>0</v>
      </c>
      <c r="P305" s="119"/>
      <c r="Q305" s="119">
        <v>431869.83</v>
      </c>
      <c r="R305" s="119"/>
      <c r="S305" s="119"/>
      <c r="T305" s="119"/>
      <c r="U305" s="119"/>
      <c r="V305" s="119"/>
    </row>
    <row r="306" spans="1:22" ht="10.7" customHeight="1" x14ac:dyDescent="0.15">
      <c r="A306" s="118" t="s">
        <v>502</v>
      </c>
      <c r="B306" s="118"/>
      <c r="C306" s="118" t="s">
        <v>577</v>
      </c>
      <c r="D306" s="118"/>
      <c r="E306" s="118"/>
      <c r="F306" s="118"/>
      <c r="G306" s="118" t="s">
        <v>546</v>
      </c>
      <c r="H306" s="118"/>
      <c r="I306" s="118"/>
      <c r="J306" s="69">
        <v>0</v>
      </c>
      <c r="K306" s="69">
        <v>-18683.5</v>
      </c>
      <c r="L306" s="69">
        <v>0</v>
      </c>
      <c r="M306" s="119">
        <v>0</v>
      </c>
      <c r="N306" s="119"/>
      <c r="O306" s="119">
        <v>0</v>
      </c>
      <c r="P306" s="119"/>
      <c r="Q306" s="119">
        <v>-18683.5</v>
      </c>
      <c r="R306" s="119"/>
      <c r="S306" s="119"/>
      <c r="T306" s="119"/>
      <c r="U306" s="119"/>
      <c r="V306" s="119"/>
    </row>
    <row r="307" spans="1:22" ht="10.7" customHeight="1" x14ac:dyDescent="0.15">
      <c r="A307" s="118" t="s">
        <v>502</v>
      </c>
      <c r="B307" s="118"/>
      <c r="C307" s="118" t="s">
        <v>578</v>
      </c>
      <c r="D307" s="118"/>
      <c r="E307" s="118"/>
      <c r="F307" s="118"/>
      <c r="G307" s="118" t="s">
        <v>149</v>
      </c>
      <c r="H307" s="118"/>
      <c r="I307" s="118"/>
      <c r="J307" s="69">
        <v>0</v>
      </c>
      <c r="K307" s="69">
        <v>333.18</v>
      </c>
      <c r="L307" s="69">
        <v>98170.13</v>
      </c>
      <c r="M307" s="119">
        <v>106882.88</v>
      </c>
      <c r="N307" s="119"/>
      <c r="O307" s="119">
        <v>0</v>
      </c>
      <c r="P307" s="119"/>
      <c r="Q307" s="119">
        <v>9045.93</v>
      </c>
      <c r="R307" s="119"/>
      <c r="S307" s="119"/>
      <c r="T307" s="119"/>
      <c r="U307" s="119"/>
      <c r="V307" s="119"/>
    </row>
    <row r="308" spans="1:22" ht="10.7" customHeight="1" x14ac:dyDescent="0.15">
      <c r="A308" s="118" t="s">
        <v>502</v>
      </c>
      <c r="B308" s="118"/>
      <c r="C308" s="118" t="s">
        <v>1769</v>
      </c>
      <c r="D308" s="118"/>
      <c r="E308" s="118"/>
      <c r="F308" s="118"/>
      <c r="G308" s="118" t="s">
        <v>1770</v>
      </c>
      <c r="H308" s="118"/>
      <c r="I308" s="118"/>
      <c r="J308" s="69">
        <v>0</v>
      </c>
      <c r="K308" s="69">
        <v>0</v>
      </c>
      <c r="L308" s="69">
        <v>25.13</v>
      </c>
      <c r="M308" s="119">
        <v>25.13</v>
      </c>
      <c r="N308" s="119"/>
      <c r="O308" s="119">
        <v>0</v>
      </c>
      <c r="P308" s="119"/>
      <c r="Q308" s="119">
        <v>0</v>
      </c>
      <c r="R308" s="119"/>
      <c r="S308" s="119"/>
      <c r="T308" s="119"/>
      <c r="U308" s="119"/>
      <c r="V308" s="119"/>
    </row>
    <row r="309" spans="1:22" ht="10.7" customHeight="1" x14ac:dyDescent="0.15">
      <c r="A309" s="118" t="s">
        <v>502</v>
      </c>
      <c r="B309" s="118"/>
      <c r="C309" s="118" t="s">
        <v>579</v>
      </c>
      <c r="D309" s="118"/>
      <c r="E309" s="118"/>
      <c r="F309" s="118"/>
      <c r="G309" s="118" t="s">
        <v>580</v>
      </c>
      <c r="H309" s="118"/>
      <c r="I309" s="118"/>
      <c r="J309" s="69">
        <v>0</v>
      </c>
      <c r="K309" s="69">
        <v>333.18</v>
      </c>
      <c r="L309" s="69">
        <v>330</v>
      </c>
      <c r="M309" s="119">
        <v>43.75</v>
      </c>
      <c r="N309" s="119"/>
      <c r="O309" s="119">
        <v>0</v>
      </c>
      <c r="P309" s="119"/>
      <c r="Q309" s="119">
        <v>46.93</v>
      </c>
      <c r="R309" s="119"/>
      <c r="S309" s="119"/>
      <c r="T309" s="119"/>
      <c r="U309" s="119"/>
      <c r="V309" s="119"/>
    </row>
    <row r="310" spans="1:22" ht="10.7" customHeight="1" x14ac:dyDescent="0.15">
      <c r="A310" s="118" t="s">
        <v>502</v>
      </c>
      <c r="B310" s="118"/>
      <c r="C310" s="118" t="s">
        <v>581</v>
      </c>
      <c r="D310" s="118"/>
      <c r="E310" s="118"/>
      <c r="F310" s="118"/>
      <c r="G310" s="118" t="s">
        <v>220</v>
      </c>
      <c r="H310" s="118"/>
      <c r="I310" s="118"/>
      <c r="J310" s="69">
        <v>0</v>
      </c>
      <c r="K310" s="69">
        <v>0</v>
      </c>
      <c r="L310" s="69">
        <v>97815</v>
      </c>
      <c r="M310" s="119">
        <v>106814</v>
      </c>
      <c r="N310" s="119"/>
      <c r="O310" s="119">
        <v>0</v>
      </c>
      <c r="P310" s="119"/>
      <c r="Q310" s="119">
        <v>8999</v>
      </c>
      <c r="R310" s="119"/>
      <c r="S310" s="119"/>
      <c r="T310" s="119"/>
      <c r="U310" s="119"/>
      <c r="V310" s="119"/>
    </row>
    <row r="311" spans="1:22" ht="10.7" customHeight="1" x14ac:dyDescent="0.15">
      <c r="A311" s="118" t="s">
        <v>502</v>
      </c>
      <c r="B311" s="118"/>
      <c r="C311" s="118" t="s">
        <v>582</v>
      </c>
      <c r="D311" s="118"/>
      <c r="E311" s="118"/>
      <c r="F311" s="118"/>
      <c r="G311" s="118" t="s">
        <v>151</v>
      </c>
      <c r="H311" s="118"/>
      <c r="I311" s="118"/>
      <c r="J311" s="69">
        <v>0</v>
      </c>
      <c r="K311" s="69">
        <v>37241</v>
      </c>
      <c r="L311" s="69">
        <v>338770.5</v>
      </c>
      <c r="M311" s="119">
        <v>346787</v>
      </c>
      <c r="N311" s="119"/>
      <c r="O311" s="119">
        <v>0</v>
      </c>
      <c r="P311" s="119"/>
      <c r="Q311" s="119">
        <v>45257.5</v>
      </c>
      <c r="R311" s="119"/>
      <c r="S311" s="119"/>
      <c r="T311" s="119"/>
      <c r="U311" s="119"/>
      <c r="V311" s="119"/>
    </row>
    <row r="312" spans="1:22" ht="10.7" customHeight="1" x14ac:dyDescent="0.15">
      <c r="A312" s="118" t="s">
        <v>502</v>
      </c>
      <c r="B312" s="118"/>
      <c r="C312" s="118" t="s">
        <v>583</v>
      </c>
      <c r="D312" s="118"/>
      <c r="E312" s="118"/>
      <c r="F312" s="118"/>
      <c r="G312" s="118" t="s">
        <v>584</v>
      </c>
      <c r="H312" s="118"/>
      <c r="I312" s="118"/>
      <c r="J312" s="69">
        <v>0</v>
      </c>
      <c r="K312" s="69">
        <v>37241</v>
      </c>
      <c r="L312" s="69">
        <v>44419.5</v>
      </c>
      <c r="M312" s="119">
        <v>62.5</v>
      </c>
      <c r="N312" s="119"/>
      <c r="O312" s="119">
        <v>0</v>
      </c>
      <c r="P312" s="119"/>
      <c r="Q312" s="119">
        <v>-7116</v>
      </c>
      <c r="R312" s="119"/>
      <c r="S312" s="119"/>
      <c r="T312" s="119"/>
      <c r="U312" s="119"/>
      <c r="V312" s="119"/>
    </row>
    <row r="313" spans="1:22" ht="10.7" customHeight="1" x14ac:dyDescent="0.15">
      <c r="A313" s="118" t="s">
        <v>502</v>
      </c>
      <c r="B313" s="118"/>
      <c r="C313" s="118" t="s">
        <v>585</v>
      </c>
      <c r="D313" s="118"/>
      <c r="E313" s="118"/>
      <c r="F313" s="118"/>
      <c r="G313" s="118" t="s">
        <v>222</v>
      </c>
      <c r="H313" s="118"/>
      <c r="I313" s="118"/>
      <c r="J313" s="69">
        <v>0</v>
      </c>
      <c r="K313" s="69">
        <v>0</v>
      </c>
      <c r="L313" s="69">
        <v>294351</v>
      </c>
      <c r="M313" s="119">
        <v>346724.5</v>
      </c>
      <c r="N313" s="119"/>
      <c r="O313" s="119">
        <v>0</v>
      </c>
      <c r="P313" s="119"/>
      <c r="Q313" s="119">
        <v>52373.5</v>
      </c>
      <c r="R313" s="119"/>
      <c r="S313" s="119"/>
      <c r="T313" s="119"/>
      <c r="U313" s="119"/>
      <c r="V313" s="119"/>
    </row>
    <row r="314" spans="1:22" ht="10.7" customHeight="1" x14ac:dyDescent="0.15">
      <c r="A314" s="118" t="s">
        <v>502</v>
      </c>
      <c r="B314" s="118"/>
      <c r="C314" s="118" t="s">
        <v>586</v>
      </c>
      <c r="D314" s="118"/>
      <c r="E314" s="118"/>
      <c r="F314" s="118"/>
      <c r="G314" s="118" t="s">
        <v>153</v>
      </c>
      <c r="H314" s="118"/>
      <c r="I314" s="118"/>
      <c r="J314" s="69">
        <v>0</v>
      </c>
      <c r="K314" s="69">
        <v>204329.8</v>
      </c>
      <c r="L314" s="69">
        <v>2563104.0699999998</v>
      </c>
      <c r="M314" s="119">
        <v>2904165.48</v>
      </c>
      <c r="N314" s="119"/>
      <c r="O314" s="119">
        <v>0</v>
      </c>
      <c r="P314" s="119"/>
      <c r="Q314" s="119">
        <v>545391.21</v>
      </c>
      <c r="R314" s="119"/>
      <c r="S314" s="119"/>
      <c r="T314" s="119"/>
      <c r="U314" s="119"/>
      <c r="V314" s="119"/>
    </row>
    <row r="315" spans="1:22" ht="10.7" customHeight="1" x14ac:dyDescent="0.15">
      <c r="A315" s="118" t="s">
        <v>502</v>
      </c>
      <c r="B315" s="118"/>
      <c r="C315" s="118" t="s">
        <v>587</v>
      </c>
      <c r="D315" s="118"/>
      <c r="E315" s="118"/>
      <c r="F315" s="118"/>
      <c r="G315" s="118" t="s">
        <v>328</v>
      </c>
      <c r="H315" s="118"/>
      <c r="I315" s="118"/>
      <c r="J315" s="69">
        <v>0</v>
      </c>
      <c r="K315" s="69">
        <v>0.26</v>
      </c>
      <c r="L315" s="69">
        <v>0</v>
      </c>
      <c r="M315" s="119">
        <v>0</v>
      </c>
      <c r="N315" s="119"/>
      <c r="O315" s="119">
        <v>0</v>
      </c>
      <c r="P315" s="119"/>
      <c r="Q315" s="119">
        <v>0.26</v>
      </c>
      <c r="R315" s="119"/>
      <c r="S315" s="119"/>
      <c r="T315" s="119"/>
      <c r="U315" s="119"/>
      <c r="V315" s="119"/>
    </row>
    <row r="316" spans="1:22" ht="10.7" customHeight="1" x14ac:dyDescent="0.15">
      <c r="A316" s="118" t="s">
        <v>502</v>
      </c>
      <c r="B316" s="118"/>
      <c r="C316" s="118" t="s">
        <v>101</v>
      </c>
      <c r="D316" s="118"/>
      <c r="E316" s="118"/>
      <c r="F316" s="118"/>
      <c r="G316" s="118" t="s">
        <v>588</v>
      </c>
      <c r="H316" s="118"/>
      <c r="I316" s="118"/>
      <c r="J316" s="69">
        <v>0</v>
      </c>
      <c r="K316" s="69">
        <v>21.54</v>
      </c>
      <c r="L316" s="69">
        <v>0</v>
      </c>
      <c r="M316" s="119">
        <v>0</v>
      </c>
      <c r="N316" s="119"/>
      <c r="O316" s="119">
        <v>0</v>
      </c>
      <c r="P316" s="119"/>
      <c r="Q316" s="119">
        <v>21.54</v>
      </c>
      <c r="R316" s="119"/>
      <c r="S316" s="119"/>
      <c r="T316" s="119"/>
      <c r="U316" s="119"/>
      <c r="V316" s="119"/>
    </row>
    <row r="317" spans="1:22" ht="10.7" customHeight="1" x14ac:dyDescent="0.15">
      <c r="A317" s="118" t="s">
        <v>502</v>
      </c>
      <c r="B317" s="118"/>
      <c r="C317" s="118" t="s">
        <v>589</v>
      </c>
      <c r="D317" s="118"/>
      <c r="E317" s="118"/>
      <c r="F317" s="118"/>
      <c r="G317" s="118" t="s">
        <v>590</v>
      </c>
      <c r="H317" s="118"/>
      <c r="I317" s="118"/>
      <c r="J317" s="69">
        <v>0</v>
      </c>
      <c r="K317" s="69">
        <v>204308</v>
      </c>
      <c r="L317" s="69">
        <v>204308</v>
      </c>
      <c r="M317" s="119">
        <v>145.47999999999999</v>
      </c>
      <c r="N317" s="119"/>
      <c r="O317" s="119">
        <v>0</v>
      </c>
      <c r="P317" s="119"/>
      <c r="Q317" s="119">
        <v>145.47999999999999</v>
      </c>
      <c r="R317" s="119"/>
      <c r="S317" s="119"/>
      <c r="T317" s="119"/>
      <c r="U317" s="119"/>
      <c r="V317" s="119"/>
    </row>
    <row r="318" spans="1:22" ht="10.7" customHeight="1" x14ac:dyDescent="0.15">
      <c r="A318" s="118" t="s">
        <v>502</v>
      </c>
      <c r="B318" s="118"/>
      <c r="C318" s="118" t="s">
        <v>591</v>
      </c>
      <c r="D318" s="118"/>
      <c r="E318" s="118"/>
      <c r="F318" s="118"/>
      <c r="G318" s="118" t="s">
        <v>224</v>
      </c>
      <c r="H318" s="118"/>
      <c r="I318" s="118"/>
      <c r="J318" s="69">
        <v>0</v>
      </c>
      <c r="K318" s="69">
        <v>0</v>
      </c>
      <c r="L318" s="69">
        <v>2358796.0699999998</v>
      </c>
      <c r="M318" s="119">
        <v>2904020</v>
      </c>
      <c r="N318" s="119"/>
      <c r="O318" s="119">
        <v>0</v>
      </c>
      <c r="P318" s="119"/>
      <c r="Q318" s="119">
        <v>545223.93000000005</v>
      </c>
      <c r="R318" s="119"/>
      <c r="S318" s="119"/>
      <c r="T318" s="119"/>
      <c r="U318" s="119"/>
      <c r="V318" s="119"/>
    </row>
    <row r="319" spans="1:22" ht="10.7" customHeight="1" x14ac:dyDescent="0.15">
      <c r="A319" s="118" t="s">
        <v>502</v>
      </c>
      <c r="B319" s="118"/>
      <c r="C319" s="118" t="s">
        <v>592</v>
      </c>
      <c r="D319" s="118"/>
      <c r="E319" s="118"/>
      <c r="F319" s="118"/>
      <c r="G319" s="118" t="s">
        <v>515</v>
      </c>
      <c r="H319" s="118"/>
      <c r="I319" s="118"/>
      <c r="J319" s="69">
        <v>0</v>
      </c>
      <c r="K319" s="69">
        <v>16314</v>
      </c>
      <c r="L319" s="69">
        <v>165297.94</v>
      </c>
      <c r="M319" s="119">
        <v>170350.94</v>
      </c>
      <c r="N319" s="119"/>
      <c r="O319" s="119">
        <v>0</v>
      </c>
      <c r="P319" s="119"/>
      <c r="Q319" s="119">
        <v>21367</v>
      </c>
      <c r="R319" s="119"/>
      <c r="S319" s="119"/>
      <c r="T319" s="119"/>
      <c r="U319" s="119"/>
      <c r="V319" s="119"/>
    </row>
    <row r="320" spans="1:22" ht="10.7" customHeight="1" x14ac:dyDescent="0.15">
      <c r="A320" s="118" t="s">
        <v>502</v>
      </c>
      <c r="B320" s="118"/>
      <c r="C320" s="118" t="s">
        <v>593</v>
      </c>
      <c r="D320" s="118"/>
      <c r="E320" s="118"/>
      <c r="F320" s="118"/>
      <c r="G320" s="118" t="s">
        <v>594</v>
      </c>
      <c r="H320" s="118"/>
      <c r="I320" s="118"/>
      <c r="J320" s="69">
        <v>0</v>
      </c>
      <c r="K320" s="69">
        <v>16314</v>
      </c>
      <c r="L320" s="69">
        <v>16349.94</v>
      </c>
      <c r="M320" s="119">
        <v>35.94</v>
      </c>
      <c r="N320" s="119"/>
      <c r="O320" s="119">
        <v>0</v>
      </c>
      <c r="P320" s="119"/>
      <c r="Q320" s="119">
        <v>0</v>
      </c>
      <c r="R320" s="119"/>
      <c r="S320" s="119"/>
      <c r="T320" s="119"/>
      <c r="U320" s="119"/>
      <c r="V320" s="119"/>
    </row>
    <row r="321" spans="1:22" ht="10.7" customHeight="1" x14ac:dyDescent="0.15">
      <c r="A321" s="118" t="s">
        <v>502</v>
      </c>
      <c r="B321" s="118"/>
      <c r="C321" s="118" t="s">
        <v>595</v>
      </c>
      <c r="D321" s="118"/>
      <c r="E321" s="118"/>
      <c r="F321" s="118"/>
      <c r="G321" s="118" t="s">
        <v>226</v>
      </c>
      <c r="H321" s="118"/>
      <c r="I321" s="118"/>
      <c r="J321" s="69">
        <v>0</v>
      </c>
      <c r="K321" s="69">
        <v>0</v>
      </c>
      <c r="L321" s="69">
        <v>148948</v>
      </c>
      <c r="M321" s="119">
        <v>170315</v>
      </c>
      <c r="N321" s="119"/>
      <c r="O321" s="119">
        <v>0</v>
      </c>
      <c r="P321" s="119"/>
      <c r="Q321" s="119">
        <v>21367</v>
      </c>
      <c r="R321" s="119"/>
      <c r="S321" s="119"/>
      <c r="T321" s="119"/>
      <c r="U321" s="119"/>
      <c r="V321" s="119"/>
    </row>
    <row r="322" spans="1:22" ht="10.7" customHeight="1" x14ac:dyDescent="0.15">
      <c r="A322" s="118" t="s">
        <v>502</v>
      </c>
      <c r="B322" s="118"/>
      <c r="C322" s="118" t="s">
        <v>596</v>
      </c>
      <c r="D322" s="118"/>
      <c r="E322" s="118"/>
      <c r="F322" s="118"/>
      <c r="G322" s="118" t="s">
        <v>93</v>
      </c>
      <c r="H322" s="118"/>
      <c r="I322" s="118"/>
      <c r="J322" s="69">
        <v>0</v>
      </c>
      <c r="K322" s="69">
        <v>10789</v>
      </c>
      <c r="L322" s="69">
        <v>79893.8</v>
      </c>
      <c r="M322" s="119">
        <v>78751.839999999997</v>
      </c>
      <c r="N322" s="119"/>
      <c r="O322" s="119">
        <v>0</v>
      </c>
      <c r="P322" s="119"/>
      <c r="Q322" s="119">
        <v>9647.0400000000009</v>
      </c>
      <c r="R322" s="119"/>
      <c r="S322" s="119"/>
      <c r="T322" s="119"/>
      <c r="U322" s="119"/>
      <c r="V322" s="119"/>
    </row>
    <row r="323" spans="1:22" ht="10.7" customHeight="1" x14ac:dyDescent="0.15">
      <c r="A323" s="118" t="s">
        <v>502</v>
      </c>
      <c r="B323" s="118"/>
      <c r="C323" s="118" t="s">
        <v>1771</v>
      </c>
      <c r="D323" s="118"/>
      <c r="E323" s="118"/>
      <c r="F323" s="118"/>
      <c r="G323" s="118" t="s">
        <v>1772</v>
      </c>
      <c r="H323" s="118"/>
      <c r="I323" s="118"/>
      <c r="J323" s="69">
        <v>0</v>
      </c>
      <c r="K323" s="69">
        <v>0</v>
      </c>
      <c r="L323" s="69">
        <v>2261.8000000000002</v>
      </c>
      <c r="M323" s="119">
        <v>2261.8000000000002</v>
      </c>
      <c r="N323" s="119"/>
      <c r="O323" s="119">
        <v>0</v>
      </c>
      <c r="P323" s="119"/>
      <c r="Q323" s="119">
        <v>0</v>
      </c>
      <c r="R323" s="119"/>
      <c r="S323" s="119"/>
      <c r="T323" s="119"/>
      <c r="U323" s="119"/>
      <c r="V323" s="119"/>
    </row>
    <row r="324" spans="1:22" ht="10.7" customHeight="1" x14ac:dyDescent="0.15">
      <c r="A324" s="118" t="s">
        <v>502</v>
      </c>
      <c r="B324" s="118"/>
      <c r="C324" s="118" t="s">
        <v>597</v>
      </c>
      <c r="D324" s="118"/>
      <c r="E324" s="118"/>
      <c r="F324" s="118"/>
      <c r="G324" s="118" t="s">
        <v>598</v>
      </c>
      <c r="H324" s="118"/>
      <c r="I324" s="118"/>
      <c r="J324" s="69">
        <v>0</v>
      </c>
      <c r="K324" s="69">
        <v>10789</v>
      </c>
      <c r="L324" s="69">
        <v>10789</v>
      </c>
      <c r="M324" s="119">
        <v>0</v>
      </c>
      <c r="N324" s="119"/>
      <c r="O324" s="119">
        <v>0</v>
      </c>
      <c r="P324" s="119"/>
      <c r="Q324" s="119">
        <v>0</v>
      </c>
      <c r="R324" s="119"/>
      <c r="S324" s="119"/>
      <c r="T324" s="119"/>
      <c r="U324" s="119"/>
      <c r="V324" s="119"/>
    </row>
    <row r="325" spans="1:22" ht="10.7" customHeight="1" x14ac:dyDescent="0.15">
      <c r="A325" s="118" t="s">
        <v>502</v>
      </c>
      <c r="B325" s="118"/>
      <c r="C325" s="118" t="s">
        <v>599</v>
      </c>
      <c r="D325" s="118"/>
      <c r="E325" s="118"/>
      <c r="F325" s="118"/>
      <c r="G325" s="118" t="s">
        <v>228</v>
      </c>
      <c r="H325" s="118"/>
      <c r="I325" s="118"/>
      <c r="J325" s="69">
        <v>0</v>
      </c>
      <c r="K325" s="69">
        <v>0</v>
      </c>
      <c r="L325" s="69">
        <v>66843</v>
      </c>
      <c r="M325" s="119">
        <v>76490.039999999994</v>
      </c>
      <c r="N325" s="119"/>
      <c r="O325" s="119">
        <v>0</v>
      </c>
      <c r="P325" s="119"/>
      <c r="Q325" s="119">
        <v>9647.0400000000009</v>
      </c>
      <c r="R325" s="119"/>
      <c r="S325" s="119"/>
      <c r="T325" s="119"/>
      <c r="U325" s="119"/>
      <c r="V325" s="119"/>
    </row>
    <row r="326" spans="1:22" ht="10.7" customHeight="1" x14ac:dyDescent="0.15">
      <c r="A326" s="118" t="s">
        <v>502</v>
      </c>
      <c r="B326" s="118"/>
      <c r="C326" s="118" t="s">
        <v>600</v>
      </c>
      <c r="D326" s="118"/>
      <c r="E326" s="118"/>
      <c r="F326" s="118"/>
      <c r="G326" s="118" t="s">
        <v>158</v>
      </c>
      <c r="H326" s="118"/>
      <c r="I326" s="118"/>
      <c r="J326" s="69">
        <v>0</v>
      </c>
      <c r="K326" s="69">
        <v>650895.02</v>
      </c>
      <c r="L326" s="69">
        <v>6776725.0099999998</v>
      </c>
      <c r="M326" s="119">
        <v>7010632.0099999998</v>
      </c>
      <c r="N326" s="119"/>
      <c r="O326" s="119">
        <v>0</v>
      </c>
      <c r="P326" s="119"/>
      <c r="Q326" s="119">
        <v>884802.02</v>
      </c>
      <c r="R326" s="119"/>
      <c r="S326" s="119"/>
      <c r="T326" s="119"/>
      <c r="U326" s="119"/>
      <c r="V326" s="119"/>
    </row>
    <row r="327" spans="1:22" ht="10.7" customHeight="1" x14ac:dyDescent="0.15">
      <c r="A327" s="118" t="s">
        <v>502</v>
      </c>
      <c r="B327" s="118"/>
      <c r="C327" s="118" t="s">
        <v>601</v>
      </c>
      <c r="D327" s="118"/>
      <c r="E327" s="118"/>
      <c r="F327" s="118"/>
      <c r="G327" s="118" t="s">
        <v>326</v>
      </c>
      <c r="H327" s="118"/>
      <c r="I327" s="118"/>
      <c r="J327" s="69">
        <v>0</v>
      </c>
      <c r="K327" s="69">
        <v>0.01</v>
      </c>
      <c r="L327" s="69">
        <v>0</v>
      </c>
      <c r="M327" s="119">
        <v>0</v>
      </c>
      <c r="N327" s="119"/>
      <c r="O327" s="119">
        <v>0</v>
      </c>
      <c r="P327" s="119"/>
      <c r="Q327" s="119">
        <v>0.01</v>
      </c>
      <c r="R327" s="119"/>
      <c r="S327" s="119"/>
      <c r="T327" s="119"/>
      <c r="U327" s="119"/>
      <c r="V327" s="119"/>
    </row>
    <row r="328" spans="1:22" ht="10.7" customHeight="1" x14ac:dyDescent="0.15">
      <c r="A328" s="118" t="s">
        <v>502</v>
      </c>
      <c r="B328" s="118"/>
      <c r="C328" s="118" t="s">
        <v>602</v>
      </c>
      <c r="D328" s="118"/>
      <c r="E328" s="118"/>
      <c r="F328" s="118"/>
      <c r="G328" s="118" t="s">
        <v>603</v>
      </c>
      <c r="H328" s="118"/>
      <c r="I328" s="118"/>
      <c r="J328" s="69">
        <v>0</v>
      </c>
      <c r="K328" s="69">
        <v>0.01</v>
      </c>
      <c r="L328" s="69">
        <v>0</v>
      </c>
      <c r="M328" s="119">
        <v>0</v>
      </c>
      <c r="N328" s="119"/>
      <c r="O328" s="119">
        <v>0</v>
      </c>
      <c r="P328" s="119"/>
      <c r="Q328" s="119">
        <v>0.01</v>
      </c>
      <c r="R328" s="119"/>
      <c r="S328" s="119"/>
      <c r="T328" s="119"/>
      <c r="U328" s="119"/>
      <c r="V328" s="119"/>
    </row>
    <row r="329" spans="1:22" ht="10.7" customHeight="1" x14ac:dyDescent="0.15">
      <c r="A329" s="118" t="s">
        <v>502</v>
      </c>
      <c r="B329" s="118"/>
      <c r="C329" s="118" t="s">
        <v>604</v>
      </c>
      <c r="D329" s="118"/>
      <c r="E329" s="118"/>
      <c r="F329" s="118"/>
      <c r="G329" s="118" t="s">
        <v>605</v>
      </c>
      <c r="H329" s="118"/>
      <c r="I329" s="118"/>
      <c r="J329" s="69">
        <v>0</v>
      </c>
      <c r="K329" s="69">
        <v>650895</v>
      </c>
      <c r="L329" s="69">
        <v>774080.03</v>
      </c>
      <c r="M329" s="119">
        <v>1090.6600000000001</v>
      </c>
      <c r="N329" s="119"/>
      <c r="O329" s="119">
        <v>0</v>
      </c>
      <c r="P329" s="119"/>
      <c r="Q329" s="119">
        <v>-122094.37</v>
      </c>
      <c r="R329" s="119"/>
      <c r="S329" s="119"/>
      <c r="T329" s="119"/>
      <c r="U329" s="119"/>
      <c r="V329" s="119"/>
    </row>
    <row r="330" spans="1:22" ht="10.7" customHeight="1" x14ac:dyDescent="0.15">
      <c r="A330" s="118" t="s">
        <v>502</v>
      </c>
      <c r="B330" s="118"/>
      <c r="C330" s="118" t="s">
        <v>606</v>
      </c>
      <c r="D330" s="118"/>
      <c r="E330" s="118"/>
      <c r="F330" s="118"/>
      <c r="G330" s="118" t="s">
        <v>230</v>
      </c>
      <c r="H330" s="118"/>
      <c r="I330" s="118"/>
      <c r="J330" s="69">
        <v>0</v>
      </c>
      <c r="K330" s="69">
        <v>0</v>
      </c>
      <c r="L330" s="69">
        <v>6002644.9800000004</v>
      </c>
      <c r="M330" s="119">
        <v>7009541.3499999996</v>
      </c>
      <c r="N330" s="119"/>
      <c r="O330" s="119">
        <v>0</v>
      </c>
      <c r="P330" s="119"/>
      <c r="Q330" s="119">
        <v>1006896.37</v>
      </c>
      <c r="R330" s="119"/>
      <c r="S330" s="119"/>
      <c r="T330" s="119"/>
      <c r="U330" s="119"/>
      <c r="V330" s="119"/>
    </row>
    <row r="331" spans="1:22" ht="10.7" customHeight="1" x14ac:dyDescent="0.15">
      <c r="A331" s="118" t="s">
        <v>502</v>
      </c>
      <c r="B331" s="118"/>
      <c r="C331" s="118" t="s">
        <v>1794</v>
      </c>
      <c r="D331" s="118"/>
      <c r="E331" s="118"/>
      <c r="F331" s="118"/>
      <c r="G331" s="118" t="s">
        <v>1795</v>
      </c>
      <c r="H331" s="118"/>
      <c r="I331" s="118"/>
      <c r="J331" s="69">
        <v>0</v>
      </c>
      <c r="K331" s="69">
        <v>0</v>
      </c>
      <c r="L331" s="69">
        <v>13551.72</v>
      </c>
      <c r="M331" s="119">
        <v>13980.63</v>
      </c>
      <c r="N331" s="119"/>
      <c r="O331" s="119">
        <v>0</v>
      </c>
      <c r="P331" s="119"/>
      <c r="Q331" s="119">
        <v>428.91</v>
      </c>
      <c r="R331" s="119"/>
      <c r="S331" s="119"/>
      <c r="T331" s="119"/>
      <c r="U331" s="119"/>
      <c r="V331" s="119"/>
    </row>
    <row r="332" spans="1:22" ht="10.7" customHeight="1" x14ac:dyDescent="0.15">
      <c r="A332" s="118" t="s">
        <v>502</v>
      </c>
      <c r="B332" s="118"/>
      <c r="C332" s="118" t="s">
        <v>1796</v>
      </c>
      <c r="D332" s="118"/>
      <c r="E332" s="118"/>
      <c r="F332" s="118"/>
      <c r="G332" s="118" t="s">
        <v>1797</v>
      </c>
      <c r="H332" s="118"/>
      <c r="I332" s="118"/>
      <c r="J332" s="69">
        <v>0</v>
      </c>
      <c r="K332" s="69">
        <v>0</v>
      </c>
      <c r="L332" s="69">
        <v>13551.72</v>
      </c>
      <c r="M332" s="119">
        <v>13980.63</v>
      </c>
      <c r="N332" s="119"/>
      <c r="O332" s="119">
        <v>0</v>
      </c>
      <c r="P332" s="119"/>
      <c r="Q332" s="119">
        <v>428.91</v>
      </c>
      <c r="R332" s="119"/>
      <c r="S332" s="119"/>
      <c r="T332" s="119"/>
      <c r="U332" s="119"/>
      <c r="V332" s="119"/>
    </row>
    <row r="333" spans="1:22" ht="10.7" customHeight="1" x14ac:dyDescent="0.15">
      <c r="A333" s="118" t="s">
        <v>502</v>
      </c>
      <c r="B333" s="118"/>
      <c r="C333" s="118" t="s">
        <v>607</v>
      </c>
      <c r="D333" s="118"/>
      <c r="E333" s="118"/>
      <c r="F333" s="118"/>
      <c r="G333" s="118" t="s">
        <v>197</v>
      </c>
      <c r="H333" s="118"/>
      <c r="I333" s="118"/>
      <c r="J333" s="69">
        <v>0</v>
      </c>
      <c r="K333" s="69">
        <v>467.94</v>
      </c>
      <c r="L333" s="69">
        <v>1397.87</v>
      </c>
      <c r="M333" s="119">
        <v>49992.3</v>
      </c>
      <c r="N333" s="119"/>
      <c r="O333" s="119">
        <v>0</v>
      </c>
      <c r="P333" s="119"/>
      <c r="Q333" s="119">
        <v>49062.37</v>
      </c>
      <c r="R333" s="119"/>
      <c r="S333" s="119"/>
      <c r="T333" s="119"/>
      <c r="U333" s="119"/>
      <c r="V333" s="119"/>
    </row>
    <row r="334" spans="1:22" ht="10.7" customHeight="1" x14ac:dyDescent="0.15">
      <c r="A334" s="118" t="s">
        <v>502</v>
      </c>
      <c r="B334" s="118"/>
      <c r="C334" s="118" t="s">
        <v>608</v>
      </c>
      <c r="D334" s="118"/>
      <c r="E334" s="118"/>
      <c r="F334" s="118"/>
      <c r="G334" s="118" t="s">
        <v>326</v>
      </c>
      <c r="H334" s="118"/>
      <c r="I334" s="118"/>
      <c r="J334" s="69">
        <v>0</v>
      </c>
      <c r="K334" s="69">
        <v>-0.01</v>
      </c>
      <c r="L334" s="69">
        <v>0</v>
      </c>
      <c r="M334" s="119">
        <v>0</v>
      </c>
      <c r="N334" s="119"/>
      <c r="O334" s="119">
        <v>0</v>
      </c>
      <c r="P334" s="119"/>
      <c r="Q334" s="119">
        <v>-0.01</v>
      </c>
      <c r="R334" s="119"/>
      <c r="S334" s="119"/>
      <c r="T334" s="119"/>
      <c r="U334" s="119"/>
      <c r="V334" s="119"/>
    </row>
    <row r="335" spans="1:22" ht="10.7" customHeight="1" x14ac:dyDescent="0.15">
      <c r="A335" s="118" t="s">
        <v>502</v>
      </c>
      <c r="B335" s="118"/>
      <c r="C335" s="118" t="s">
        <v>609</v>
      </c>
      <c r="D335" s="118"/>
      <c r="E335" s="118"/>
      <c r="F335" s="118"/>
      <c r="G335" s="118" t="s">
        <v>610</v>
      </c>
      <c r="H335" s="118"/>
      <c r="I335" s="118"/>
      <c r="J335" s="69">
        <v>0</v>
      </c>
      <c r="K335" s="69">
        <v>467.95</v>
      </c>
      <c r="L335" s="69">
        <v>0</v>
      </c>
      <c r="M335" s="119">
        <v>0</v>
      </c>
      <c r="N335" s="119"/>
      <c r="O335" s="119">
        <v>0</v>
      </c>
      <c r="P335" s="119"/>
      <c r="Q335" s="119">
        <v>467.95</v>
      </c>
      <c r="R335" s="119"/>
      <c r="S335" s="119"/>
      <c r="T335" s="119"/>
      <c r="U335" s="119"/>
      <c r="V335" s="119"/>
    </row>
    <row r="336" spans="1:22" ht="10.7" customHeight="1" x14ac:dyDescent="0.15">
      <c r="A336" s="118" t="s">
        <v>502</v>
      </c>
      <c r="B336" s="118"/>
      <c r="C336" s="118" t="s">
        <v>1732</v>
      </c>
      <c r="D336" s="118"/>
      <c r="E336" s="118"/>
      <c r="F336" s="118"/>
      <c r="G336" s="118" t="s">
        <v>232</v>
      </c>
      <c r="H336" s="118"/>
      <c r="I336" s="118"/>
      <c r="J336" s="69">
        <v>0</v>
      </c>
      <c r="K336" s="69">
        <v>0</v>
      </c>
      <c r="L336" s="69">
        <v>1397.87</v>
      </c>
      <c r="M336" s="119">
        <v>49992.3</v>
      </c>
      <c r="N336" s="119"/>
      <c r="O336" s="119">
        <v>0</v>
      </c>
      <c r="P336" s="119"/>
      <c r="Q336" s="119">
        <v>48594.43</v>
      </c>
      <c r="R336" s="119"/>
      <c r="S336" s="119"/>
      <c r="T336" s="119"/>
      <c r="U336" s="119"/>
      <c r="V336" s="119"/>
    </row>
    <row r="337" spans="1:22" ht="10.7" customHeight="1" x14ac:dyDescent="0.15">
      <c r="A337" s="118" t="s">
        <v>502</v>
      </c>
      <c r="B337" s="118"/>
      <c r="C337" s="118" t="s">
        <v>611</v>
      </c>
      <c r="D337" s="118"/>
      <c r="E337" s="118"/>
      <c r="F337" s="118"/>
      <c r="G337" s="118" t="s">
        <v>612</v>
      </c>
      <c r="H337" s="118"/>
      <c r="I337" s="118"/>
      <c r="J337" s="69">
        <v>0</v>
      </c>
      <c r="K337" s="69">
        <v>0</v>
      </c>
      <c r="L337" s="69">
        <v>216501.11</v>
      </c>
      <c r="M337" s="119">
        <v>246748.11</v>
      </c>
      <c r="N337" s="119"/>
      <c r="O337" s="119">
        <v>0</v>
      </c>
      <c r="P337" s="119"/>
      <c r="Q337" s="119">
        <v>30247</v>
      </c>
      <c r="R337" s="119"/>
      <c r="S337" s="119"/>
      <c r="T337" s="119"/>
      <c r="U337" s="119"/>
      <c r="V337" s="119"/>
    </row>
    <row r="338" spans="1:22" ht="10.7" customHeight="1" x14ac:dyDescent="0.15">
      <c r="A338" s="118" t="s">
        <v>502</v>
      </c>
      <c r="B338" s="118"/>
      <c r="C338" s="118" t="s">
        <v>1733</v>
      </c>
      <c r="D338" s="118"/>
      <c r="E338" s="118"/>
      <c r="F338" s="118"/>
      <c r="G338" s="118" t="s">
        <v>1734</v>
      </c>
      <c r="H338" s="118"/>
      <c r="I338" s="118"/>
      <c r="J338" s="69">
        <v>0</v>
      </c>
      <c r="K338" s="69">
        <v>0</v>
      </c>
      <c r="L338" s="69">
        <v>6208.47</v>
      </c>
      <c r="M338" s="119">
        <v>6208.47</v>
      </c>
      <c r="N338" s="119"/>
      <c r="O338" s="119">
        <v>0</v>
      </c>
      <c r="P338" s="119"/>
      <c r="Q338" s="119">
        <v>0</v>
      </c>
      <c r="R338" s="119"/>
      <c r="S338" s="119"/>
      <c r="T338" s="119"/>
      <c r="U338" s="119"/>
      <c r="V338" s="119"/>
    </row>
    <row r="339" spans="1:22" ht="10.7" customHeight="1" x14ac:dyDescent="0.15">
      <c r="A339" s="118" t="s">
        <v>502</v>
      </c>
      <c r="B339" s="118"/>
      <c r="C339" s="118" t="s">
        <v>1773</v>
      </c>
      <c r="D339" s="118"/>
      <c r="E339" s="118"/>
      <c r="F339" s="118"/>
      <c r="G339" s="118" t="s">
        <v>1774</v>
      </c>
      <c r="H339" s="118"/>
      <c r="I339" s="118"/>
      <c r="J339" s="69">
        <v>0</v>
      </c>
      <c r="K339" s="69">
        <v>0</v>
      </c>
      <c r="L339" s="69">
        <v>21.68</v>
      </c>
      <c r="M339" s="119">
        <v>21.68</v>
      </c>
      <c r="N339" s="119"/>
      <c r="O339" s="119">
        <v>0</v>
      </c>
      <c r="P339" s="119"/>
      <c r="Q339" s="119">
        <v>0</v>
      </c>
      <c r="R339" s="119"/>
      <c r="S339" s="119"/>
      <c r="T339" s="119"/>
      <c r="U339" s="119"/>
      <c r="V339" s="119"/>
    </row>
    <row r="340" spans="1:22" ht="10.7" customHeight="1" x14ac:dyDescent="0.15">
      <c r="A340" s="118" t="s">
        <v>502</v>
      </c>
      <c r="B340" s="118"/>
      <c r="C340" s="118" t="s">
        <v>613</v>
      </c>
      <c r="D340" s="118"/>
      <c r="E340" s="118"/>
      <c r="F340" s="118"/>
      <c r="G340" s="118" t="s">
        <v>234</v>
      </c>
      <c r="H340" s="118"/>
      <c r="I340" s="118"/>
      <c r="J340" s="69">
        <v>0</v>
      </c>
      <c r="K340" s="69">
        <v>0</v>
      </c>
      <c r="L340" s="69">
        <v>210270.96</v>
      </c>
      <c r="M340" s="119">
        <v>240517.96</v>
      </c>
      <c r="N340" s="119"/>
      <c r="O340" s="119">
        <v>0</v>
      </c>
      <c r="P340" s="119"/>
      <c r="Q340" s="119">
        <v>30247</v>
      </c>
      <c r="R340" s="119"/>
      <c r="S340" s="119"/>
      <c r="T340" s="119"/>
      <c r="U340" s="119"/>
      <c r="V340" s="119"/>
    </row>
    <row r="341" spans="1:22" ht="10.7" customHeight="1" x14ac:dyDescent="0.15">
      <c r="A341" s="118" t="s">
        <v>502</v>
      </c>
      <c r="B341" s="118"/>
      <c r="C341" s="118" t="s">
        <v>1735</v>
      </c>
      <c r="D341" s="118"/>
      <c r="E341" s="118"/>
      <c r="F341" s="118"/>
      <c r="G341" s="118" t="s">
        <v>364</v>
      </c>
      <c r="H341" s="118"/>
      <c r="I341" s="118"/>
      <c r="J341" s="69">
        <v>0</v>
      </c>
      <c r="K341" s="69">
        <v>0</v>
      </c>
      <c r="L341" s="69">
        <v>66.63</v>
      </c>
      <c r="M341" s="119">
        <v>112.46</v>
      </c>
      <c r="N341" s="119"/>
      <c r="O341" s="119">
        <v>0</v>
      </c>
      <c r="P341" s="119"/>
      <c r="Q341" s="119">
        <v>45.83</v>
      </c>
      <c r="R341" s="119"/>
      <c r="S341" s="119"/>
      <c r="T341" s="119"/>
      <c r="U341" s="119"/>
      <c r="V341" s="119"/>
    </row>
    <row r="342" spans="1:22" ht="10.7" customHeight="1" x14ac:dyDescent="0.15">
      <c r="A342" s="118" t="s">
        <v>502</v>
      </c>
      <c r="B342" s="118"/>
      <c r="C342" s="118" t="s">
        <v>1798</v>
      </c>
      <c r="D342" s="118"/>
      <c r="E342" s="118"/>
      <c r="F342" s="118"/>
      <c r="G342" s="118" t="s">
        <v>236</v>
      </c>
      <c r="H342" s="118"/>
      <c r="I342" s="118"/>
      <c r="J342" s="69">
        <v>0</v>
      </c>
      <c r="K342" s="69">
        <v>0</v>
      </c>
      <c r="L342" s="69">
        <v>0</v>
      </c>
      <c r="M342" s="119">
        <v>46.28</v>
      </c>
      <c r="N342" s="119"/>
      <c r="O342" s="119">
        <v>0</v>
      </c>
      <c r="P342" s="119"/>
      <c r="Q342" s="119">
        <v>46.28</v>
      </c>
      <c r="R342" s="119"/>
      <c r="S342" s="119"/>
      <c r="T342" s="119"/>
      <c r="U342" s="119"/>
      <c r="V342" s="119"/>
    </row>
    <row r="343" spans="1:22" ht="10.7" customHeight="1" x14ac:dyDescent="0.15">
      <c r="A343" s="118" t="s">
        <v>502</v>
      </c>
      <c r="B343" s="118"/>
      <c r="C343" s="118" t="s">
        <v>1775</v>
      </c>
      <c r="D343" s="118"/>
      <c r="E343" s="118"/>
      <c r="F343" s="118"/>
      <c r="G343" s="118" t="s">
        <v>238</v>
      </c>
      <c r="H343" s="118"/>
      <c r="I343" s="118"/>
      <c r="J343" s="69">
        <v>0</v>
      </c>
      <c r="K343" s="69">
        <v>0</v>
      </c>
      <c r="L343" s="69">
        <v>370.45</v>
      </c>
      <c r="M343" s="119">
        <v>453.34</v>
      </c>
      <c r="N343" s="119"/>
      <c r="O343" s="119">
        <v>0</v>
      </c>
      <c r="P343" s="119"/>
      <c r="Q343" s="119">
        <v>82.89</v>
      </c>
      <c r="R343" s="119"/>
      <c r="S343" s="119"/>
      <c r="T343" s="119"/>
      <c r="U343" s="119"/>
      <c r="V343" s="119"/>
    </row>
    <row r="344" spans="1:22" ht="10.9" customHeight="1" x14ac:dyDescent="0.15">
      <c r="A344" s="120"/>
      <c r="B344" s="120"/>
      <c r="C344" s="120"/>
      <c r="D344" s="120"/>
      <c r="E344" s="120"/>
      <c r="F344" s="120"/>
      <c r="G344" s="120"/>
      <c r="H344" s="120"/>
      <c r="I344" s="120"/>
      <c r="J344" s="121" t="s">
        <v>120</v>
      </c>
      <c r="K344" s="121"/>
      <c r="L344" s="121" t="s">
        <v>121</v>
      </c>
      <c r="M344" s="121"/>
      <c r="N344" s="121"/>
      <c r="O344" s="121" t="s">
        <v>122</v>
      </c>
      <c r="P344" s="121"/>
      <c r="Q344" s="121"/>
      <c r="R344" s="121"/>
      <c r="S344" s="121"/>
      <c r="T344" s="121"/>
      <c r="U344" s="121"/>
      <c r="V344" s="121"/>
    </row>
    <row r="345" spans="1:22" ht="14.1" customHeight="1" x14ac:dyDescent="0.2">
      <c r="A345" s="122" t="s">
        <v>123</v>
      </c>
      <c r="B345" s="122"/>
      <c r="C345" s="122" t="s">
        <v>99</v>
      </c>
      <c r="D345" s="122"/>
      <c r="E345" s="122"/>
      <c r="F345" s="122"/>
      <c r="G345" s="122" t="s">
        <v>124</v>
      </c>
      <c r="H345" s="122"/>
      <c r="I345" s="122"/>
      <c r="J345" s="68" t="s">
        <v>125</v>
      </c>
      <c r="K345" s="68" t="s">
        <v>126</v>
      </c>
      <c r="L345" s="68" t="s">
        <v>125</v>
      </c>
      <c r="M345" s="123" t="s">
        <v>126</v>
      </c>
      <c r="N345" s="123"/>
      <c r="O345" s="123" t="s">
        <v>125</v>
      </c>
      <c r="P345" s="123"/>
      <c r="Q345" s="123" t="s">
        <v>126</v>
      </c>
      <c r="R345" s="123"/>
      <c r="S345" s="123"/>
      <c r="T345" s="123"/>
      <c r="U345" s="123"/>
      <c r="V345" s="123"/>
    </row>
    <row r="346" spans="1:22" ht="10.7" customHeight="1" x14ac:dyDescent="0.15">
      <c r="A346" s="118" t="s">
        <v>502</v>
      </c>
      <c r="B346" s="118"/>
      <c r="C346" s="118" t="s">
        <v>1776</v>
      </c>
      <c r="D346" s="118"/>
      <c r="E346" s="118"/>
      <c r="F346" s="118"/>
      <c r="G346" s="118" t="s">
        <v>238</v>
      </c>
      <c r="H346" s="118"/>
      <c r="I346" s="118"/>
      <c r="J346" s="69">
        <v>0</v>
      </c>
      <c r="K346" s="69">
        <v>0</v>
      </c>
      <c r="L346" s="69">
        <v>370.45</v>
      </c>
      <c r="M346" s="119">
        <v>453.34</v>
      </c>
      <c r="N346" s="119"/>
      <c r="O346" s="119">
        <v>0</v>
      </c>
      <c r="P346" s="119"/>
      <c r="Q346" s="119">
        <v>82.89</v>
      </c>
      <c r="R346" s="119"/>
      <c r="S346" s="119"/>
      <c r="T346" s="119"/>
      <c r="U346" s="119"/>
      <c r="V346" s="119"/>
    </row>
    <row r="347" spans="1:22" ht="10.7" customHeight="1" x14ac:dyDescent="0.15">
      <c r="A347" s="118" t="s">
        <v>502</v>
      </c>
      <c r="B347" s="118"/>
      <c r="C347" s="118" t="s">
        <v>614</v>
      </c>
      <c r="D347" s="118"/>
      <c r="E347" s="118"/>
      <c r="F347" s="118"/>
      <c r="G347" s="118" t="s">
        <v>413</v>
      </c>
      <c r="H347" s="118"/>
      <c r="I347" s="118"/>
      <c r="J347" s="69">
        <v>0</v>
      </c>
      <c r="K347" s="69">
        <v>-0.15</v>
      </c>
      <c r="L347" s="69">
        <v>0</v>
      </c>
      <c r="M347" s="119">
        <v>0</v>
      </c>
      <c r="N347" s="119"/>
      <c r="O347" s="119">
        <v>0</v>
      </c>
      <c r="P347" s="119"/>
      <c r="Q347" s="119">
        <v>-0.15</v>
      </c>
      <c r="R347" s="119"/>
      <c r="S347" s="119"/>
      <c r="T347" s="119"/>
      <c r="U347" s="119"/>
      <c r="V347" s="119"/>
    </row>
    <row r="348" spans="1:22" ht="18.600000000000001" customHeight="1" x14ac:dyDescent="0.15">
      <c r="A348" s="118" t="s">
        <v>502</v>
      </c>
      <c r="B348" s="118"/>
      <c r="C348" s="118" t="s">
        <v>615</v>
      </c>
      <c r="D348" s="118"/>
      <c r="E348" s="118"/>
      <c r="F348" s="118"/>
      <c r="G348" s="118" t="s">
        <v>616</v>
      </c>
      <c r="H348" s="118"/>
      <c r="I348" s="118"/>
      <c r="J348" s="69">
        <v>0</v>
      </c>
      <c r="K348" s="69">
        <v>3150</v>
      </c>
      <c r="L348" s="69">
        <v>0</v>
      </c>
      <c r="M348" s="119">
        <v>0</v>
      </c>
      <c r="N348" s="119"/>
      <c r="O348" s="119">
        <v>0</v>
      </c>
      <c r="P348" s="119"/>
      <c r="Q348" s="119">
        <v>3150</v>
      </c>
      <c r="R348" s="119"/>
      <c r="S348" s="119"/>
      <c r="T348" s="119"/>
      <c r="U348" s="119"/>
      <c r="V348" s="119"/>
    </row>
    <row r="349" spans="1:22" ht="10.7" customHeight="1" x14ac:dyDescent="0.15">
      <c r="A349" s="118" t="s">
        <v>502</v>
      </c>
      <c r="B349" s="118"/>
      <c r="C349" s="118" t="s">
        <v>617</v>
      </c>
      <c r="D349" s="118"/>
      <c r="E349" s="118"/>
      <c r="F349" s="118"/>
      <c r="G349" s="118" t="s">
        <v>618</v>
      </c>
      <c r="H349" s="118"/>
      <c r="I349" s="118"/>
      <c r="J349" s="69">
        <v>0</v>
      </c>
      <c r="K349" s="69">
        <v>3150</v>
      </c>
      <c r="L349" s="69">
        <v>0</v>
      </c>
      <c r="M349" s="119">
        <v>0</v>
      </c>
      <c r="N349" s="119"/>
      <c r="O349" s="119">
        <v>0</v>
      </c>
      <c r="P349" s="119"/>
      <c r="Q349" s="119">
        <v>3150</v>
      </c>
      <c r="R349" s="119"/>
      <c r="S349" s="119"/>
      <c r="T349" s="119"/>
      <c r="U349" s="119"/>
      <c r="V349" s="119"/>
    </row>
    <row r="350" spans="1:22" ht="10.7" customHeight="1" x14ac:dyDescent="0.15">
      <c r="A350" s="118" t="s">
        <v>502</v>
      </c>
      <c r="B350" s="118"/>
      <c r="C350" s="118" t="s">
        <v>619</v>
      </c>
      <c r="D350" s="118"/>
      <c r="E350" s="118"/>
      <c r="F350" s="118"/>
      <c r="G350" s="118" t="s">
        <v>620</v>
      </c>
      <c r="H350" s="118"/>
      <c r="I350" s="118"/>
      <c r="J350" s="69">
        <v>0</v>
      </c>
      <c r="K350" s="69">
        <v>3150</v>
      </c>
      <c r="L350" s="69">
        <v>0</v>
      </c>
      <c r="M350" s="119">
        <v>0</v>
      </c>
      <c r="N350" s="119"/>
      <c r="O350" s="119">
        <v>0</v>
      </c>
      <c r="P350" s="119"/>
      <c r="Q350" s="119">
        <v>3150</v>
      </c>
      <c r="R350" s="119"/>
      <c r="S350" s="119"/>
      <c r="T350" s="119"/>
      <c r="U350" s="119"/>
      <c r="V350" s="119"/>
    </row>
    <row r="351" spans="1:22" ht="10.7" customHeight="1" x14ac:dyDescent="0.15">
      <c r="A351" s="118" t="s">
        <v>502</v>
      </c>
      <c r="B351" s="118"/>
      <c r="C351" s="118" t="s">
        <v>621</v>
      </c>
      <c r="D351" s="118"/>
      <c r="E351" s="118"/>
      <c r="F351" s="118"/>
      <c r="G351" s="118" t="s">
        <v>622</v>
      </c>
      <c r="H351" s="118"/>
      <c r="I351" s="118"/>
      <c r="J351" s="69">
        <v>0</v>
      </c>
      <c r="K351" s="69">
        <v>101007.03</v>
      </c>
      <c r="L351" s="69">
        <v>5824868.1699999999</v>
      </c>
      <c r="M351" s="119">
        <v>5835320</v>
      </c>
      <c r="N351" s="119"/>
      <c r="O351" s="119">
        <v>0</v>
      </c>
      <c r="P351" s="119"/>
      <c r="Q351" s="119">
        <v>111458.86</v>
      </c>
      <c r="R351" s="119"/>
      <c r="S351" s="119"/>
      <c r="T351" s="119"/>
      <c r="U351" s="119"/>
      <c r="V351" s="119"/>
    </row>
    <row r="352" spans="1:22" ht="10.7" customHeight="1" x14ac:dyDescent="0.15">
      <c r="A352" s="118" t="s">
        <v>502</v>
      </c>
      <c r="B352" s="118"/>
      <c r="C352" s="118" t="s">
        <v>623</v>
      </c>
      <c r="D352" s="118"/>
      <c r="E352" s="118"/>
      <c r="F352" s="118"/>
      <c r="G352" s="118" t="s">
        <v>624</v>
      </c>
      <c r="H352" s="118"/>
      <c r="I352" s="118"/>
      <c r="J352" s="69">
        <v>0</v>
      </c>
      <c r="K352" s="69">
        <v>101007.03</v>
      </c>
      <c r="L352" s="69">
        <v>5824868.1699999999</v>
      </c>
      <c r="M352" s="119">
        <v>5835320</v>
      </c>
      <c r="N352" s="119"/>
      <c r="O352" s="119">
        <v>0</v>
      </c>
      <c r="P352" s="119"/>
      <c r="Q352" s="119">
        <v>111458.86</v>
      </c>
      <c r="R352" s="119"/>
      <c r="S352" s="119"/>
      <c r="T352" s="119"/>
      <c r="U352" s="119"/>
      <c r="V352" s="119"/>
    </row>
    <row r="353" spans="1:22" ht="10.7" customHeight="1" x14ac:dyDescent="0.15">
      <c r="A353" s="118" t="s">
        <v>502</v>
      </c>
      <c r="B353" s="118"/>
      <c r="C353" s="118" t="s">
        <v>625</v>
      </c>
      <c r="D353" s="118"/>
      <c r="E353" s="118"/>
      <c r="F353" s="118"/>
      <c r="G353" s="118" t="s">
        <v>320</v>
      </c>
      <c r="H353" s="118"/>
      <c r="I353" s="118"/>
      <c r="J353" s="69">
        <v>0</v>
      </c>
      <c r="K353" s="69">
        <v>18661.22</v>
      </c>
      <c r="L353" s="69">
        <v>181575.81</v>
      </c>
      <c r="M353" s="119">
        <v>174214</v>
      </c>
      <c r="N353" s="119"/>
      <c r="O353" s="119">
        <v>0</v>
      </c>
      <c r="P353" s="119"/>
      <c r="Q353" s="119">
        <v>11299.41</v>
      </c>
      <c r="R353" s="119"/>
      <c r="S353" s="119"/>
      <c r="T353" s="119"/>
      <c r="U353" s="119"/>
      <c r="V353" s="119"/>
    </row>
    <row r="354" spans="1:22" ht="10.7" customHeight="1" x14ac:dyDescent="0.15">
      <c r="A354" s="118" t="s">
        <v>502</v>
      </c>
      <c r="B354" s="118"/>
      <c r="C354" s="118" t="s">
        <v>626</v>
      </c>
      <c r="D354" s="118"/>
      <c r="E354" s="118"/>
      <c r="F354" s="118"/>
      <c r="G354" s="118" t="s">
        <v>324</v>
      </c>
      <c r="H354" s="118"/>
      <c r="I354" s="118"/>
      <c r="J354" s="69">
        <v>0</v>
      </c>
      <c r="K354" s="69">
        <v>166.8</v>
      </c>
      <c r="L354" s="69">
        <v>0</v>
      </c>
      <c r="M354" s="119">
        <v>0</v>
      </c>
      <c r="N354" s="119"/>
      <c r="O354" s="119">
        <v>0</v>
      </c>
      <c r="P354" s="119"/>
      <c r="Q354" s="119">
        <v>166.8</v>
      </c>
      <c r="R354" s="119"/>
      <c r="S354" s="119"/>
      <c r="T354" s="119"/>
      <c r="U354" s="119"/>
      <c r="V354" s="119"/>
    </row>
    <row r="355" spans="1:22" ht="10.7" customHeight="1" x14ac:dyDescent="0.15">
      <c r="A355" s="118" t="s">
        <v>502</v>
      </c>
      <c r="B355" s="118"/>
      <c r="C355" s="118" t="s">
        <v>627</v>
      </c>
      <c r="D355" s="118"/>
      <c r="E355" s="118"/>
      <c r="F355" s="118"/>
      <c r="G355" s="118" t="s">
        <v>328</v>
      </c>
      <c r="H355" s="118"/>
      <c r="I355" s="118"/>
      <c r="J355" s="69">
        <v>0</v>
      </c>
      <c r="K355" s="69">
        <v>5031.16</v>
      </c>
      <c r="L355" s="69">
        <v>0</v>
      </c>
      <c r="M355" s="119">
        <v>0</v>
      </c>
      <c r="N355" s="119"/>
      <c r="O355" s="119">
        <v>0</v>
      </c>
      <c r="P355" s="119"/>
      <c r="Q355" s="119">
        <v>5031.16</v>
      </c>
      <c r="R355" s="119"/>
      <c r="S355" s="119"/>
      <c r="T355" s="119"/>
      <c r="U355" s="119"/>
      <c r="V355" s="119"/>
    </row>
    <row r="356" spans="1:22" ht="10.7" customHeight="1" x14ac:dyDescent="0.15">
      <c r="A356" s="118" t="s">
        <v>502</v>
      </c>
      <c r="B356" s="118"/>
      <c r="C356" s="118" t="s">
        <v>628</v>
      </c>
      <c r="D356" s="118"/>
      <c r="E356" s="118"/>
      <c r="F356" s="118"/>
      <c r="G356" s="118" t="s">
        <v>330</v>
      </c>
      <c r="H356" s="118"/>
      <c r="I356" s="118"/>
      <c r="J356" s="69">
        <v>0</v>
      </c>
      <c r="K356" s="69">
        <v>24998.12</v>
      </c>
      <c r="L356" s="69">
        <v>0</v>
      </c>
      <c r="M356" s="119">
        <v>0</v>
      </c>
      <c r="N356" s="119"/>
      <c r="O356" s="119">
        <v>0</v>
      </c>
      <c r="P356" s="119"/>
      <c r="Q356" s="119">
        <v>24998.12</v>
      </c>
      <c r="R356" s="119"/>
      <c r="S356" s="119"/>
      <c r="T356" s="119"/>
      <c r="U356" s="119"/>
      <c r="V356" s="119"/>
    </row>
    <row r="357" spans="1:22" ht="10.7" customHeight="1" x14ac:dyDescent="0.15">
      <c r="A357" s="118" t="s">
        <v>502</v>
      </c>
      <c r="B357" s="118"/>
      <c r="C357" s="118" t="s">
        <v>629</v>
      </c>
      <c r="D357" s="118"/>
      <c r="E357" s="118"/>
      <c r="F357" s="118"/>
      <c r="G357" s="118" t="s">
        <v>555</v>
      </c>
      <c r="H357" s="118"/>
      <c r="I357" s="118"/>
      <c r="J357" s="69">
        <v>0</v>
      </c>
      <c r="K357" s="69">
        <v>-8836</v>
      </c>
      <c r="L357" s="69">
        <v>0</v>
      </c>
      <c r="M357" s="119">
        <v>0</v>
      </c>
      <c r="N357" s="119"/>
      <c r="O357" s="119">
        <v>0</v>
      </c>
      <c r="P357" s="119"/>
      <c r="Q357" s="119">
        <v>-8836</v>
      </c>
      <c r="R357" s="119"/>
      <c r="S357" s="119"/>
      <c r="T357" s="119"/>
      <c r="U357" s="119"/>
      <c r="V357" s="119"/>
    </row>
    <row r="358" spans="1:22" ht="10.7" customHeight="1" x14ac:dyDescent="0.15">
      <c r="A358" s="118" t="s">
        <v>502</v>
      </c>
      <c r="B358" s="118"/>
      <c r="C358" s="118" t="s">
        <v>102</v>
      </c>
      <c r="D358" s="118"/>
      <c r="E358" s="118"/>
      <c r="F358" s="118"/>
      <c r="G358" s="118" t="s">
        <v>556</v>
      </c>
      <c r="H358" s="118"/>
      <c r="I358" s="118"/>
      <c r="J358" s="69">
        <v>0</v>
      </c>
      <c r="K358" s="69">
        <v>1179.17</v>
      </c>
      <c r="L358" s="69">
        <v>0</v>
      </c>
      <c r="M358" s="119">
        <v>0</v>
      </c>
      <c r="N358" s="119"/>
      <c r="O358" s="119">
        <v>0</v>
      </c>
      <c r="P358" s="119"/>
      <c r="Q358" s="119">
        <v>1179.17</v>
      </c>
      <c r="R358" s="119"/>
      <c r="S358" s="119"/>
      <c r="T358" s="119"/>
      <c r="U358" s="119"/>
      <c r="V358" s="119"/>
    </row>
    <row r="359" spans="1:22" ht="10.7" customHeight="1" x14ac:dyDescent="0.15">
      <c r="A359" s="118" t="s">
        <v>502</v>
      </c>
      <c r="B359" s="118"/>
      <c r="C359" s="118" t="s">
        <v>630</v>
      </c>
      <c r="D359" s="118"/>
      <c r="E359" s="118"/>
      <c r="F359" s="118"/>
      <c r="G359" s="118" t="s">
        <v>558</v>
      </c>
      <c r="H359" s="118"/>
      <c r="I359" s="118"/>
      <c r="J359" s="69">
        <v>0</v>
      </c>
      <c r="K359" s="69">
        <v>-3878.03</v>
      </c>
      <c r="L359" s="69">
        <v>9695.9699999999993</v>
      </c>
      <c r="M359" s="119">
        <v>0</v>
      </c>
      <c r="N359" s="119"/>
      <c r="O359" s="119">
        <v>0</v>
      </c>
      <c r="P359" s="119"/>
      <c r="Q359" s="119">
        <v>-13574</v>
      </c>
      <c r="R359" s="119"/>
      <c r="S359" s="119"/>
      <c r="T359" s="119"/>
      <c r="U359" s="119"/>
      <c r="V359" s="119"/>
    </row>
    <row r="360" spans="1:22" ht="10.7" customHeight="1" x14ac:dyDescent="0.15">
      <c r="A360" s="118" t="s">
        <v>502</v>
      </c>
      <c r="B360" s="118"/>
      <c r="C360" s="118" t="s">
        <v>631</v>
      </c>
      <c r="D360" s="118"/>
      <c r="E360" s="118"/>
      <c r="F360" s="118"/>
      <c r="G360" s="118" t="s">
        <v>560</v>
      </c>
      <c r="H360" s="118"/>
      <c r="I360" s="118"/>
      <c r="J360" s="69">
        <v>0</v>
      </c>
      <c r="K360" s="69">
        <v>0</v>
      </c>
      <c r="L360" s="69">
        <v>171879.84</v>
      </c>
      <c r="M360" s="119">
        <v>174214</v>
      </c>
      <c r="N360" s="119"/>
      <c r="O360" s="119">
        <v>0</v>
      </c>
      <c r="P360" s="119"/>
      <c r="Q360" s="119">
        <v>2334.16</v>
      </c>
      <c r="R360" s="119"/>
      <c r="S360" s="119"/>
      <c r="T360" s="119"/>
      <c r="U360" s="119"/>
      <c r="V360" s="119"/>
    </row>
    <row r="361" spans="1:22" ht="10.7" customHeight="1" x14ac:dyDescent="0.15">
      <c r="A361" s="118" t="s">
        <v>502</v>
      </c>
      <c r="B361" s="118"/>
      <c r="C361" s="118" t="s">
        <v>632</v>
      </c>
      <c r="D361" s="118"/>
      <c r="E361" s="118"/>
      <c r="F361" s="118"/>
      <c r="G361" s="118" t="s">
        <v>282</v>
      </c>
      <c r="H361" s="118"/>
      <c r="I361" s="118"/>
      <c r="J361" s="69">
        <v>0</v>
      </c>
      <c r="K361" s="69">
        <v>44.9</v>
      </c>
      <c r="L361" s="69">
        <v>0</v>
      </c>
      <c r="M361" s="119">
        <v>0</v>
      </c>
      <c r="N361" s="119"/>
      <c r="O361" s="119">
        <v>0</v>
      </c>
      <c r="P361" s="119"/>
      <c r="Q361" s="119">
        <v>44.9</v>
      </c>
      <c r="R361" s="119"/>
      <c r="S361" s="119"/>
      <c r="T361" s="119"/>
      <c r="U361" s="119"/>
      <c r="V361" s="119"/>
    </row>
    <row r="362" spans="1:22" ht="10.7" customHeight="1" x14ac:dyDescent="0.15">
      <c r="A362" s="118" t="s">
        <v>502</v>
      </c>
      <c r="B362" s="118"/>
      <c r="C362" s="118" t="s">
        <v>633</v>
      </c>
      <c r="D362" s="118"/>
      <c r="E362" s="118"/>
      <c r="F362" s="118"/>
      <c r="G362" s="118" t="s">
        <v>362</v>
      </c>
      <c r="H362" s="118"/>
      <c r="I362" s="118"/>
      <c r="J362" s="69">
        <v>0</v>
      </c>
      <c r="K362" s="69">
        <v>44.9</v>
      </c>
      <c r="L362" s="69">
        <v>0</v>
      </c>
      <c r="M362" s="119">
        <v>0</v>
      </c>
      <c r="N362" s="119"/>
      <c r="O362" s="119">
        <v>0</v>
      </c>
      <c r="P362" s="119"/>
      <c r="Q362" s="119">
        <v>44.9</v>
      </c>
      <c r="R362" s="119"/>
      <c r="S362" s="119"/>
      <c r="T362" s="119"/>
      <c r="U362" s="119"/>
      <c r="V362" s="119"/>
    </row>
    <row r="363" spans="1:22" ht="10.7" customHeight="1" x14ac:dyDescent="0.15">
      <c r="A363" s="118" t="s">
        <v>502</v>
      </c>
      <c r="B363" s="118"/>
      <c r="C363" s="118" t="s">
        <v>634</v>
      </c>
      <c r="D363" s="118"/>
      <c r="E363" s="118"/>
      <c r="F363" s="118"/>
      <c r="G363" s="118" t="s">
        <v>92</v>
      </c>
      <c r="H363" s="118"/>
      <c r="I363" s="118"/>
      <c r="J363" s="69">
        <v>0</v>
      </c>
      <c r="K363" s="69">
        <v>33290</v>
      </c>
      <c r="L363" s="69">
        <v>1389519.47</v>
      </c>
      <c r="M363" s="119">
        <v>1391293</v>
      </c>
      <c r="N363" s="119"/>
      <c r="O363" s="119">
        <v>0</v>
      </c>
      <c r="P363" s="119"/>
      <c r="Q363" s="119">
        <v>35063.53</v>
      </c>
      <c r="R363" s="119"/>
      <c r="S363" s="119"/>
      <c r="T363" s="119"/>
      <c r="U363" s="119"/>
      <c r="V363" s="119"/>
    </row>
    <row r="364" spans="1:22" ht="10.7" customHeight="1" x14ac:dyDescent="0.15">
      <c r="A364" s="118" t="s">
        <v>502</v>
      </c>
      <c r="B364" s="118"/>
      <c r="C364" s="118" t="s">
        <v>635</v>
      </c>
      <c r="D364" s="118"/>
      <c r="E364" s="118"/>
      <c r="F364" s="118"/>
      <c r="G364" s="118" t="s">
        <v>328</v>
      </c>
      <c r="H364" s="118"/>
      <c r="I364" s="118"/>
      <c r="J364" s="69">
        <v>0</v>
      </c>
      <c r="K364" s="69">
        <v>1800</v>
      </c>
      <c r="L364" s="69">
        <v>0</v>
      </c>
      <c r="M364" s="119">
        <v>0</v>
      </c>
      <c r="N364" s="119"/>
      <c r="O364" s="119">
        <v>0</v>
      </c>
      <c r="P364" s="119"/>
      <c r="Q364" s="119">
        <v>1800</v>
      </c>
      <c r="R364" s="119"/>
      <c r="S364" s="119"/>
      <c r="T364" s="119"/>
      <c r="U364" s="119"/>
      <c r="V364" s="119"/>
    </row>
    <row r="365" spans="1:22" ht="10.7" customHeight="1" x14ac:dyDescent="0.15">
      <c r="A365" s="118" t="s">
        <v>502</v>
      </c>
      <c r="B365" s="118"/>
      <c r="C365" s="118" t="s">
        <v>636</v>
      </c>
      <c r="D365" s="118"/>
      <c r="E365" s="118"/>
      <c r="F365" s="118"/>
      <c r="G365" s="118" t="s">
        <v>574</v>
      </c>
      <c r="H365" s="118"/>
      <c r="I365" s="118"/>
      <c r="J365" s="69">
        <v>0</v>
      </c>
      <c r="K365" s="69">
        <v>31490</v>
      </c>
      <c r="L365" s="69">
        <v>31490</v>
      </c>
      <c r="M365" s="119">
        <v>0</v>
      </c>
      <c r="N365" s="119"/>
      <c r="O365" s="119">
        <v>0</v>
      </c>
      <c r="P365" s="119"/>
      <c r="Q365" s="119">
        <v>0</v>
      </c>
      <c r="R365" s="119"/>
      <c r="S365" s="119"/>
      <c r="T365" s="119"/>
      <c r="U365" s="119"/>
      <c r="V365" s="119"/>
    </row>
    <row r="366" spans="1:22" ht="10.7" customHeight="1" x14ac:dyDescent="0.15">
      <c r="A366" s="118" t="s">
        <v>502</v>
      </c>
      <c r="B366" s="118"/>
      <c r="C366" s="118" t="s">
        <v>637</v>
      </c>
      <c r="D366" s="118"/>
      <c r="E366" s="118"/>
      <c r="F366" s="118"/>
      <c r="G366" s="118" t="s">
        <v>576</v>
      </c>
      <c r="H366" s="118"/>
      <c r="I366" s="118"/>
      <c r="J366" s="69">
        <v>0</v>
      </c>
      <c r="K366" s="69">
        <v>0</v>
      </c>
      <c r="L366" s="69">
        <v>1358029.47</v>
      </c>
      <c r="M366" s="119">
        <v>1391293</v>
      </c>
      <c r="N366" s="119"/>
      <c r="O366" s="119">
        <v>0</v>
      </c>
      <c r="P366" s="119"/>
      <c r="Q366" s="119">
        <v>33263.53</v>
      </c>
      <c r="R366" s="119"/>
      <c r="S366" s="119"/>
      <c r="T366" s="119"/>
      <c r="U366" s="119"/>
      <c r="V366" s="119"/>
    </row>
    <row r="367" spans="1:22" ht="10.7" customHeight="1" x14ac:dyDescent="0.15">
      <c r="A367" s="118" t="s">
        <v>502</v>
      </c>
      <c r="B367" s="118"/>
      <c r="C367" s="118" t="s">
        <v>638</v>
      </c>
      <c r="D367" s="118"/>
      <c r="E367" s="118"/>
      <c r="F367" s="118"/>
      <c r="G367" s="118" t="s">
        <v>149</v>
      </c>
      <c r="H367" s="118"/>
      <c r="I367" s="118"/>
      <c r="J367" s="69">
        <v>0</v>
      </c>
      <c r="K367" s="69">
        <v>-591.23</v>
      </c>
      <c r="L367" s="69">
        <v>0</v>
      </c>
      <c r="M367" s="119">
        <v>0</v>
      </c>
      <c r="N367" s="119"/>
      <c r="O367" s="119">
        <v>0</v>
      </c>
      <c r="P367" s="119"/>
      <c r="Q367" s="119">
        <v>-591.23</v>
      </c>
      <c r="R367" s="119"/>
      <c r="S367" s="119"/>
      <c r="T367" s="119"/>
      <c r="U367" s="119"/>
      <c r="V367" s="119"/>
    </row>
    <row r="368" spans="1:22" ht="10.7" customHeight="1" x14ac:dyDescent="0.15">
      <c r="A368" s="118" t="s">
        <v>502</v>
      </c>
      <c r="B368" s="118"/>
      <c r="C368" s="118" t="s">
        <v>639</v>
      </c>
      <c r="D368" s="118"/>
      <c r="E368" s="118"/>
      <c r="F368" s="118"/>
      <c r="G368" s="118" t="s">
        <v>324</v>
      </c>
      <c r="H368" s="118"/>
      <c r="I368" s="118"/>
      <c r="J368" s="69">
        <v>0</v>
      </c>
      <c r="K368" s="69">
        <v>238.25</v>
      </c>
      <c r="L368" s="69">
        <v>0</v>
      </c>
      <c r="M368" s="119">
        <v>0</v>
      </c>
      <c r="N368" s="119"/>
      <c r="O368" s="119">
        <v>0</v>
      </c>
      <c r="P368" s="119"/>
      <c r="Q368" s="119">
        <v>238.25</v>
      </c>
      <c r="R368" s="119"/>
      <c r="S368" s="119"/>
      <c r="T368" s="119"/>
      <c r="U368" s="119"/>
      <c r="V368" s="119"/>
    </row>
    <row r="369" spans="1:22" ht="10.7" customHeight="1" x14ac:dyDescent="0.15">
      <c r="A369" s="118" t="s">
        <v>502</v>
      </c>
      <c r="B369" s="118"/>
      <c r="C369" s="118" t="s">
        <v>640</v>
      </c>
      <c r="D369" s="118"/>
      <c r="E369" s="118"/>
      <c r="F369" s="118"/>
      <c r="G369" s="118" t="s">
        <v>362</v>
      </c>
      <c r="H369" s="118"/>
      <c r="I369" s="118"/>
      <c r="J369" s="69">
        <v>0</v>
      </c>
      <c r="K369" s="69">
        <v>-829.48</v>
      </c>
      <c r="L369" s="69">
        <v>0</v>
      </c>
      <c r="M369" s="119">
        <v>0</v>
      </c>
      <c r="N369" s="119"/>
      <c r="O369" s="119">
        <v>0</v>
      </c>
      <c r="P369" s="119"/>
      <c r="Q369" s="119">
        <v>-829.48</v>
      </c>
      <c r="R369" s="119"/>
      <c r="S369" s="119"/>
      <c r="T369" s="119"/>
      <c r="U369" s="119"/>
      <c r="V369" s="119"/>
    </row>
    <row r="370" spans="1:22" ht="10.7" customHeight="1" x14ac:dyDescent="0.15">
      <c r="A370" s="118" t="s">
        <v>502</v>
      </c>
      <c r="B370" s="118"/>
      <c r="C370" s="118" t="s">
        <v>641</v>
      </c>
      <c r="D370" s="118"/>
      <c r="E370" s="118"/>
      <c r="F370" s="118"/>
      <c r="G370" s="118" t="s">
        <v>151</v>
      </c>
      <c r="H370" s="118"/>
      <c r="I370" s="118"/>
      <c r="J370" s="69">
        <v>0</v>
      </c>
      <c r="K370" s="69">
        <v>2080.38</v>
      </c>
      <c r="L370" s="69">
        <v>14437</v>
      </c>
      <c r="M370" s="119">
        <v>15305</v>
      </c>
      <c r="N370" s="119"/>
      <c r="O370" s="119">
        <v>0</v>
      </c>
      <c r="P370" s="119"/>
      <c r="Q370" s="119">
        <v>2948.38</v>
      </c>
      <c r="R370" s="119"/>
      <c r="S370" s="119"/>
      <c r="T370" s="119"/>
      <c r="U370" s="119"/>
      <c r="V370" s="119"/>
    </row>
    <row r="371" spans="1:22" ht="10.7" customHeight="1" x14ac:dyDescent="0.15">
      <c r="A371" s="118" t="s">
        <v>502</v>
      </c>
      <c r="B371" s="118"/>
      <c r="C371" s="118" t="s">
        <v>642</v>
      </c>
      <c r="D371" s="118"/>
      <c r="E371" s="118"/>
      <c r="F371" s="118"/>
      <c r="G371" s="118" t="s">
        <v>362</v>
      </c>
      <c r="H371" s="118"/>
      <c r="I371" s="118"/>
      <c r="J371" s="69">
        <v>0</v>
      </c>
      <c r="K371" s="69">
        <v>2080.37</v>
      </c>
      <c r="L371" s="69">
        <v>0</v>
      </c>
      <c r="M371" s="119">
        <v>0</v>
      </c>
      <c r="N371" s="119"/>
      <c r="O371" s="119">
        <v>0</v>
      </c>
      <c r="P371" s="119"/>
      <c r="Q371" s="119">
        <v>2080.37</v>
      </c>
      <c r="R371" s="119"/>
      <c r="S371" s="119"/>
      <c r="T371" s="119"/>
      <c r="U371" s="119"/>
      <c r="V371" s="119"/>
    </row>
    <row r="372" spans="1:22" ht="10.7" customHeight="1" x14ac:dyDescent="0.15">
      <c r="A372" s="118" t="s">
        <v>502</v>
      </c>
      <c r="B372" s="118"/>
      <c r="C372" s="118" t="s">
        <v>643</v>
      </c>
      <c r="D372" s="118"/>
      <c r="E372" s="118"/>
      <c r="F372" s="118"/>
      <c r="G372" s="118" t="s">
        <v>326</v>
      </c>
      <c r="H372" s="118"/>
      <c r="I372" s="118"/>
      <c r="J372" s="69">
        <v>0</v>
      </c>
      <c r="K372" s="69">
        <v>0.01</v>
      </c>
      <c r="L372" s="69">
        <v>0</v>
      </c>
      <c r="M372" s="119">
        <v>0</v>
      </c>
      <c r="N372" s="119"/>
      <c r="O372" s="119">
        <v>0</v>
      </c>
      <c r="P372" s="119"/>
      <c r="Q372" s="119">
        <v>0.01</v>
      </c>
      <c r="R372" s="119"/>
      <c r="S372" s="119"/>
      <c r="T372" s="119"/>
      <c r="U372" s="119"/>
      <c r="V372" s="119"/>
    </row>
    <row r="373" spans="1:22" ht="10.7" customHeight="1" x14ac:dyDescent="0.15">
      <c r="A373" s="118" t="s">
        <v>502</v>
      </c>
      <c r="B373" s="118"/>
      <c r="C373" s="118" t="s">
        <v>644</v>
      </c>
      <c r="D373" s="118"/>
      <c r="E373" s="118"/>
      <c r="F373" s="118"/>
      <c r="G373" s="118" t="s">
        <v>222</v>
      </c>
      <c r="H373" s="118"/>
      <c r="I373" s="118"/>
      <c r="J373" s="69">
        <v>0</v>
      </c>
      <c r="K373" s="69">
        <v>0</v>
      </c>
      <c r="L373" s="69">
        <v>14437</v>
      </c>
      <c r="M373" s="119">
        <v>15305</v>
      </c>
      <c r="N373" s="119"/>
      <c r="O373" s="119">
        <v>0</v>
      </c>
      <c r="P373" s="119"/>
      <c r="Q373" s="119">
        <v>868</v>
      </c>
      <c r="R373" s="119"/>
      <c r="S373" s="119"/>
      <c r="T373" s="119"/>
      <c r="U373" s="119"/>
      <c r="V373" s="119"/>
    </row>
    <row r="374" spans="1:22" ht="10.7" customHeight="1" x14ac:dyDescent="0.15">
      <c r="A374" s="118" t="s">
        <v>502</v>
      </c>
      <c r="B374" s="118"/>
      <c r="C374" s="118" t="s">
        <v>645</v>
      </c>
      <c r="D374" s="118"/>
      <c r="E374" s="118"/>
      <c r="F374" s="118"/>
      <c r="G374" s="118" t="s">
        <v>153</v>
      </c>
      <c r="H374" s="118"/>
      <c r="I374" s="118"/>
      <c r="J374" s="69">
        <v>0</v>
      </c>
      <c r="K374" s="69">
        <v>-2847</v>
      </c>
      <c r="L374" s="69">
        <v>944764</v>
      </c>
      <c r="M374" s="119">
        <v>957148</v>
      </c>
      <c r="N374" s="119"/>
      <c r="O374" s="119">
        <v>0</v>
      </c>
      <c r="P374" s="119"/>
      <c r="Q374" s="119">
        <v>9537</v>
      </c>
      <c r="R374" s="119"/>
      <c r="S374" s="119"/>
      <c r="T374" s="119"/>
      <c r="U374" s="119"/>
      <c r="V374" s="119"/>
    </row>
    <row r="375" spans="1:22" ht="10.7" customHeight="1" x14ac:dyDescent="0.15">
      <c r="A375" s="118" t="s">
        <v>502</v>
      </c>
      <c r="B375" s="118"/>
      <c r="C375" s="118" t="s">
        <v>646</v>
      </c>
      <c r="D375" s="118"/>
      <c r="E375" s="118"/>
      <c r="F375" s="118"/>
      <c r="G375" s="118" t="s">
        <v>647</v>
      </c>
      <c r="H375" s="118"/>
      <c r="I375" s="118"/>
      <c r="J375" s="69">
        <v>0</v>
      </c>
      <c r="K375" s="69">
        <v>-5524</v>
      </c>
      <c r="L375" s="69">
        <v>0</v>
      </c>
      <c r="M375" s="119">
        <v>0</v>
      </c>
      <c r="N375" s="119"/>
      <c r="O375" s="119">
        <v>0</v>
      </c>
      <c r="P375" s="119"/>
      <c r="Q375" s="119">
        <v>-5524</v>
      </c>
      <c r="R375" s="119"/>
      <c r="S375" s="119"/>
      <c r="T375" s="119"/>
      <c r="U375" s="119"/>
      <c r="V375" s="119"/>
    </row>
    <row r="376" spans="1:22" ht="10.7" customHeight="1" x14ac:dyDescent="0.15">
      <c r="A376" s="118" t="s">
        <v>502</v>
      </c>
      <c r="B376" s="118"/>
      <c r="C376" s="118" t="s">
        <v>648</v>
      </c>
      <c r="D376" s="118"/>
      <c r="E376" s="118"/>
      <c r="F376" s="118"/>
      <c r="G376" s="118" t="s">
        <v>590</v>
      </c>
      <c r="H376" s="118"/>
      <c r="I376" s="118"/>
      <c r="J376" s="69">
        <v>0</v>
      </c>
      <c r="K376" s="69">
        <v>2677</v>
      </c>
      <c r="L376" s="69">
        <v>2660</v>
      </c>
      <c r="M376" s="119">
        <v>0</v>
      </c>
      <c r="N376" s="119"/>
      <c r="O376" s="119">
        <v>0</v>
      </c>
      <c r="P376" s="119"/>
      <c r="Q376" s="119">
        <v>17</v>
      </c>
      <c r="R376" s="119"/>
      <c r="S376" s="119"/>
      <c r="T376" s="119"/>
      <c r="U376" s="119"/>
      <c r="V376" s="119"/>
    </row>
    <row r="377" spans="1:22" ht="10.7" customHeight="1" x14ac:dyDescent="0.15">
      <c r="A377" s="118" t="s">
        <v>502</v>
      </c>
      <c r="B377" s="118"/>
      <c r="C377" s="118" t="s">
        <v>649</v>
      </c>
      <c r="D377" s="118"/>
      <c r="E377" s="118"/>
      <c r="F377" s="118"/>
      <c r="G377" s="118" t="s">
        <v>224</v>
      </c>
      <c r="H377" s="118"/>
      <c r="I377" s="118"/>
      <c r="J377" s="69">
        <v>0</v>
      </c>
      <c r="K377" s="69">
        <v>0</v>
      </c>
      <c r="L377" s="69">
        <v>942104</v>
      </c>
      <c r="M377" s="119">
        <v>957148</v>
      </c>
      <c r="N377" s="119"/>
      <c r="O377" s="119">
        <v>0</v>
      </c>
      <c r="P377" s="119"/>
      <c r="Q377" s="119">
        <v>15044</v>
      </c>
      <c r="R377" s="119"/>
      <c r="S377" s="119"/>
      <c r="T377" s="119"/>
      <c r="U377" s="119"/>
      <c r="V377" s="119"/>
    </row>
    <row r="378" spans="1:22" ht="10.7" customHeight="1" x14ac:dyDescent="0.15">
      <c r="A378" s="118" t="s">
        <v>502</v>
      </c>
      <c r="B378" s="118"/>
      <c r="C378" s="118" t="s">
        <v>650</v>
      </c>
      <c r="D378" s="118"/>
      <c r="E378" s="118"/>
      <c r="F378" s="118"/>
      <c r="G378" s="118" t="s">
        <v>651</v>
      </c>
      <c r="H378" s="118"/>
      <c r="I378" s="118"/>
      <c r="J378" s="69">
        <v>0</v>
      </c>
      <c r="K378" s="69">
        <v>-160.04</v>
      </c>
      <c r="L378" s="69">
        <v>0</v>
      </c>
      <c r="M378" s="119">
        <v>0</v>
      </c>
      <c r="N378" s="119"/>
      <c r="O378" s="119">
        <v>0</v>
      </c>
      <c r="P378" s="119"/>
      <c r="Q378" s="119">
        <v>-160.04</v>
      </c>
      <c r="R378" s="119"/>
      <c r="S378" s="119"/>
      <c r="T378" s="119"/>
      <c r="U378" s="119"/>
      <c r="V378" s="119"/>
    </row>
    <row r="379" spans="1:22" ht="10.7" customHeight="1" x14ac:dyDescent="0.15">
      <c r="A379" s="118" t="s">
        <v>502</v>
      </c>
      <c r="B379" s="118"/>
      <c r="C379" s="118" t="s">
        <v>652</v>
      </c>
      <c r="D379" s="118"/>
      <c r="E379" s="118"/>
      <c r="F379" s="118"/>
      <c r="G379" s="118" t="s">
        <v>324</v>
      </c>
      <c r="H379" s="118"/>
      <c r="I379" s="118"/>
      <c r="J379" s="69">
        <v>0</v>
      </c>
      <c r="K379" s="69">
        <v>-160.04</v>
      </c>
      <c r="L379" s="69">
        <v>0</v>
      </c>
      <c r="M379" s="119">
        <v>0</v>
      </c>
      <c r="N379" s="119"/>
      <c r="O379" s="119">
        <v>0</v>
      </c>
      <c r="P379" s="119"/>
      <c r="Q379" s="119">
        <v>-160.04</v>
      </c>
      <c r="R379" s="119"/>
      <c r="S379" s="119"/>
      <c r="T379" s="119"/>
      <c r="U379" s="119"/>
      <c r="V379" s="119"/>
    </row>
    <row r="380" spans="1:22" ht="10.7" customHeight="1" x14ac:dyDescent="0.15">
      <c r="A380" s="118" t="s">
        <v>502</v>
      </c>
      <c r="B380" s="118"/>
      <c r="C380" s="118" t="s">
        <v>653</v>
      </c>
      <c r="D380" s="118"/>
      <c r="E380" s="118"/>
      <c r="F380" s="118"/>
      <c r="G380" s="118" t="s">
        <v>350</v>
      </c>
      <c r="H380" s="118"/>
      <c r="I380" s="118"/>
      <c r="J380" s="69">
        <v>0</v>
      </c>
      <c r="K380" s="69">
        <v>53.23</v>
      </c>
      <c r="L380" s="69">
        <v>27013</v>
      </c>
      <c r="M380" s="119">
        <v>27013</v>
      </c>
      <c r="N380" s="119"/>
      <c r="O380" s="119">
        <v>0</v>
      </c>
      <c r="P380" s="119"/>
      <c r="Q380" s="119">
        <v>53.23</v>
      </c>
      <c r="R380" s="119"/>
      <c r="S380" s="119"/>
      <c r="T380" s="119"/>
      <c r="U380" s="119"/>
      <c r="V380" s="119"/>
    </row>
    <row r="381" spans="1:22" ht="10.7" customHeight="1" x14ac:dyDescent="0.15">
      <c r="A381" s="118" t="s">
        <v>502</v>
      </c>
      <c r="B381" s="118"/>
      <c r="C381" s="118" t="s">
        <v>654</v>
      </c>
      <c r="D381" s="118"/>
      <c r="E381" s="118"/>
      <c r="F381" s="118"/>
      <c r="G381" s="118" t="s">
        <v>324</v>
      </c>
      <c r="H381" s="118"/>
      <c r="I381" s="118"/>
      <c r="J381" s="69">
        <v>0</v>
      </c>
      <c r="K381" s="69">
        <v>15.17</v>
      </c>
      <c r="L381" s="69">
        <v>0</v>
      </c>
      <c r="M381" s="119">
        <v>0</v>
      </c>
      <c r="N381" s="119"/>
      <c r="O381" s="119">
        <v>0</v>
      </c>
      <c r="P381" s="119"/>
      <c r="Q381" s="119">
        <v>15.17</v>
      </c>
      <c r="R381" s="119"/>
      <c r="S381" s="119"/>
      <c r="T381" s="119"/>
      <c r="U381" s="119"/>
      <c r="V381" s="119"/>
    </row>
    <row r="382" spans="1:22" ht="10.7" customHeight="1" x14ac:dyDescent="0.15">
      <c r="A382" s="118" t="s">
        <v>502</v>
      </c>
      <c r="B382" s="118"/>
      <c r="C382" s="118" t="s">
        <v>655</v>
      </c>
      <c r="D382" s="118"/>
      <c r="E382" s="118"/>
      <c r="F382" s="118"/>
      <c r="G382" s="118" t="s">
        <v>362</v>
      </c>
      <c r="H382" s="118"/>
      <c r="I382" s="118"/>
      <c r="J382" s="69">
        <v>0</v>
      </c>
      <c r="K382" s="69">
        <v>38.06</v>
      </c>
      <c r="L382" s="69">
        <v>0</v>
      </c>
      <c r="M382" s="119">
        <v>0</v>
      </c>
      <c r="N382" s="119"/>
      <c r="O382" s="119">
        <v>0</v>
      </c>
      <c r="P382" s="119"/>
      <c r="Q382" s="119">
        <v>38.06</v>
      </c>
      <c r="R382" s="119"/>
      <c r="S382" s="119"/>
      <c r="T382" s="119"/>
      <c r="U382" s="119"/>
      <c r="V382" s="119"/>
    </row>
    <row r="383" spans="1:22" ht="10.7" customHeight="1" x14ac:dyDescent="0.15">
      <c r="A383" s="118" t="s">
        <v>502</v>
      </c>
      <c r="B383" s="118"/>
      <c r="C383" s="118" t="s">
        <v>656</v>
      </c>
      <c r="D383" s="118"/>
      <c r="E383" s="118"/>
      <c r="F383" s="118"/>
      <c r="G383" s="118" t="s">
        <v>657</v>
      </c>
      <c r="H383" s="118"/>
      <c r="I383" s="118"/>
      <c r="J383" s="69">
        <v>0</v>
      </c>
      <c r="K383" s="69">
        <v>0</v>
      </c>
      <c r="L383" s="69">
        <v>27013</v>
      </c>
      <c r="M383" s="119">
        <v>27013</v>
      </c>
      <c r="N383" s="119"/>
      <c r="O383" s="119">
        <v>0</v>
      </c>
      <c r="P383" s="119"/>
      <c r="Q383" s="119">
        <v>0</v>
      </c>
      <c r="R383" s="119"/>
      <c r="S383" s="119"/>
      <c r="T383" s="119"/>
      <c r="U383" s="119"/>
      <c r="V383" s="119"/>
    </row>
    <row r="384" spans="1:22" ht="10.7" customHeight="1" x14ac:dyDescent="0.15">
      <c r="A384" s="118" t="s">
        <v>502</v>
      </c>
      <c r="B384" s="118"/>
      <c r="C384" s="118" t="s">
        <v>658</v>
      </c>
      <c r="D384" s="118"/>
      <c r="E384" s="118"/>
      <c r="F384" s="118"/>
      <c r="G384" s="118" t="s">
        <v>93</v>
      </c>
      <c r="H384" s="118"/>
      <c r="I384" s="118"/>
      <c r="J384" s="69">
        <v>0</v>
      </c>
      <c r="K384" s="69">
        <v>127.63</v>
      </c>
      <c r="L384" s="69">
        <v>4951</v>
      </c>
      <c r="M384" s="119">
        <v>4951</v>
      </c>
      <c r="N384" s="119"/>
      <c r="O384" s="119">
        <v>0</v>
      </c>
      <c r="P384" s="119"/>
      <c r="Q384" s="119">
        <v>127.63</v>
      </c>
      <c r="R384" s="119"/>
      <c r="S384" s="119"/>
      <c r="T384" s="119"/>
      <c r="U384" s="119"/>
      <c r="V384" s="119"/>
    </row>
    <row r="385" spans="1:22" ht="10.7" customHeight="1" x14ac:dyDescent="0.15">
      <c r="A385" s="118" t="s">
        <v>502</v>
      </c>
      <c r="B385" s="118"/>
      <c r="C385" s="118" t="s">
        <v>659</v>
      </c>
      <c r="D385" s="118"/>
      <c r="E385" s="118"/>
      <c r="F385" s="118"/>
      <c r="G385" s="118" t="s">
        <v>362</v>
      </c>
      <c r="H385" s="118"/>
      <c r="I385" s="118"/>
      <c r="J385" s="69">
        <v>0</v>
      </c>
      <c r="K385" s="69">
        <v>127.63</v>
      </c>
      <c r="L385" s="69">
        <v>0</v>
      </c>
      <c r="M385" s="119">
        <v>0</v>
      </c>
      <c r="N385" s="119"/>
      <c r="O385" s="119">
        <v>0</v>
      </c>
      <c r="P385" s="119"/>
      <c r="Q385" s="119">
        <v>127.63</v>
      </c>
      <c r="R385" s="119"/>
      <c r="S385" s="119"/>
      <c r="T385" s="119"/>
      <c r="U385" s="119"/>
      <c r="V385" s="119"/>
    </row>
    <row r="386" spans="1:22" ht="10.9" customHeight="1" x14ac:dyDescent="0.15">
      <c r="A386" s="120"/>
      <c r="B386" s="120"/>
      <c r="C386" s="120"/>
      <c r="D386" s="120"/>
      <c r="E386" s="120"/>
      <c r="F386" s="120"/>
      <c r="G386" s="120"/>
      <c r="H386" s="120"/>
      <c r="I386" s="120"/>
      <c r="J386" s="121" t="s">
        <v>120</v>
      </c>
      <c r="K386" s="121"/>
      <c r="L386" s="121" t="s">
        <v>121</v>
      </c>
      <c r="M386" s="121"/>
      <c r="N386" s="121"/>
      <c r="O386" s="121" t="s">
        <v>122</v>
      </c>
      <c r="P386" s="121"/>
      <c r="Q386" s="121"/>
      <c r="R386" s="121"/>
      <c r="S386" s="121"/>
      <c r="T386" s="121"/>
      <c r="U386" s="121"/>
      <c r="V386" s="121"/>
    </row>
    <row r="387" spans="1:22" ht="14.1" customHeight="1" x14ac:dyDescent="0.2">
      <c r="A387" s="122" t="s">
        <v>123</v>
      </c>
      <c r="B387" s="122"/>
      <c r="C387" s="122" t="s">
        <v>99</v>
      </c>
      <c r="D387" s="122"/>
      <c r="E387" s="122"/>
      <c r="F387" s="122"/>
      <c r="G387" s="122" t="s">
        <v>124</v>
      </c>
      <c r="H387" s="122"/>
      <c r="I387" s="122"/>
      <c r="J387" s="68" t="s">
        <v>125</v>
      </c>
      <c r="K387" s="68" t="s">
        <v>126</v>
      </c>
      <c r="L387" s="68" t="s">
        <v>125</v>
      </c>
      <c r="M387" s="123" t="s">
        <v>126</v>
      </c>
      <c r="N387" s="123"/>
      <c r="O387" s="123" t="s">
        <v>125</v>
      </c>
      <c r="P387" s="123"/>
      <c r="Q387" s="123" t="s">
        <v>126</v>
      </c>
      <c r="R387" s="123"/>
      <c r="S387" s="123"/>
      <c r="T387" s="123"/>
      <c r="U387" s="123"/>
      <c r="V387" s="123"/>
    </row>
    <row r="388" spans="1:22" ht="10.7" customHeight="1" x14ac:dyDescent="0.15">
      <c r="A388" s="118" t="s">
        <v>502</v>
      </c>
      <c r="B388" s="118"/>
      <c r="C388" s="118" t="s">
        <v>660</v>
      </c>
      <c r="D388" s="118"/>
      <c r="E388" s="118"/>
      <c r="F388" s="118"/>
      <c r="G388" s="118" t="s">
        <v>228</v>
      </c>
      <c r="H388" s="118"/>
      <c r="I388" s="118"/>
      <c r="J388" s="69">
        <v>0</v>
      </c>
      <c r="K388" s="69">
        <v>0</v>
      </c>
      <c r="L388" s="69">
        <v>4951</v>
      </c>
      <c r="M388" s="119">
        <v>4951</v>
      </c>
      <c r="N388" s="119"/>
      <c r="O388" s="119">
        <v>0</v>
      </c>
      <c r="P388" s="119"/>
      <c r="Q388" s="119">
        <v>0</v>
      </c>
      <c r="R388" s="119"/>
      <c r="S388" s="119"/>
      <c r="T388" s="119"/>
      <c r="U388" s="119"/>
      <c r="V388" s="119"/>
    </row>
    <row r="389" spans="1:22" ht="10.7" customHeight="1" x14ac:dyDescent="0.15">
      <c r="A389" s="118" t="s">
        <v>502</v>
      </c>
      <c r="B389" s="118"/>
      <c r="C389" s="118" t="s">
        <v>661</v>
      </c>
      <c r="D389" s="118"/>
      <c r="E389" s="118"/>
      <c r="F389" s="118"/>
      <c r="G389" s="118" t="s">
        <v>158</v>
      </c>
      <c r="H389" s="118"/>
      <c r="I389" s="118"/>
      <c r="J389" s="69">
        <v>0</v>
      </c>
      <c r="K389" s="69">
        <v>29771.08</v>
      </c>
      <c r="L389" s="69">
        <v>3261387.89</v>
      </c>
      <c r="M389" s="119">
        <v>3262550</v>
      </c>
      <c r="N389" s="119"/>
      <c r="O389" s="119">
        <v>0</v>
      </c>
      <c r="P389" s="119"/>
      <c r="Q389" s="119">
        <v>30933.19</v>
      </c>
      <c r="R389" s="119"/>
      <c r="S389" s="119"/>
      <c r="T389" s="119"/>
      <c r="U389" s="119"/>
      <c r="V389" s="119"/>
    </row>
    <row r="390" spans="1:22" ht="10.7" customHeight="1" x14ac:dyDescent="0.15">
      <c r="A390" s="118" t="s">
        <v>502</v>
      </c>
      <c r="B390" s="118"/>
      <c r="C390" s="118" t="s">
        <v>662</v>
      </c>
      <c r="D390" s="118"/>
      <c r="E390" s="118"/>
      <c r="F390" s="118"/>
      <c r="G390" s="118" t="s">
        <v>362</v>
      </c>
      <c r="H390" s="118"/>
      <c r="I390" s="118"/>
      <c r="J390" s="69">
        <v>0</v>
      </c>
      <c r="K390" s="69">
        <v>85.08</v>
      </c>
      <c r="L390" s="69">
        <v>0</v>
      </c>
      <c r="M390" s="119">
        <v>0</v>
      </c>
      <c r="N390" s="119"/>
      <c r="O390" s="119">
        <v>0</v>
      </c>
      <c r="P390" s="119"/>
      <c r="Q390" s="119">
        <v>85.08</v>
      </c>
      <c r="R390" s="119"/>
      <c r="S390" s="119"/>
      <c r="T390" s="119"/>
      <c r="U390" s="119"/>
      <c r="V390" s="119"/>
    </row>
    <row r="391" spans="1:22" ht="10.7" customHeight="1" x14ac:dyDescent="0.15">
      <c r="A391" s="118" t="s">
        <v>502</v>
      </c>
      <c r="B391" s="118"/>
      <c r="C391" s="118" t="s">
        <v>663</v>
      </c>
      <c r="D391" s="118"/>
      <c r="E391" s="118"/>
      <c r="F391" s="118"/>
      <c r="G391" s="118" t="s">
        <v>664</v>
      </c>
      <c r="H391" s="118"/>
      <c r="I391" s="118"/>
      <c r="J391" s="69">
        <v>0</v>
      </c>
      <c r="K391" s="69">
        <v>7806</v>
      </c>
      <c r="L391" s="69">
        <v>0</v>
      </c>
      <c r="M391" s="119">
        <v>0</v>
      </c>
      <c r="N391" s="119"/>
      <c r="O391" s="119">
        <v>0</v>
      </c>
      <c r="P391" s="119"/>
      <c r="Q391" s="119">
        <v>7806</v>
      </c>
      <c r="R391" s="119"/>
      <c r="S391" s="119"/>
      <c r="T391" s="119"/>
      <c r="U391" s="119"/>
      <c r="V391" s="119"/>
    </row>
    <row r="392" spans="1:22" ht="10.7" customHeight="1" x14ac:dyDescent="0.15">
      <c r="A392" s="118" t="s">
        <v>502</v>
      </c>
      <c r="B392" s="118"/>
      <c r="C392" s="118" t="s">
        <v>665</v>
      </c>
      <c r="D392" s="118"/>
      <c r="E392" s="118"/>
      <c r="F392" s="118"/>
      <c r="G392" s="118" t="s">
        <v>666</v>
      </c>
      <c r="H392" s="118"/>
      <c r="I392" s="118"/>
      <c r="J392" s="69">
        <v>0</v>
      </c>
      <c r="K392" s="69">
        <v>21880</v>
      </c>
      <c r="L392" s="69">
        <v>6668.18</v>
      </c>
      <c r="M392" s="119">
        <v>0</v>
      </c>
      <c r="N392" s="119"/>
      <c r="O392" s="119">
        <v>0</v>
      </c>
      <c r="P392" s="119"/>
      <c r="Q392" s="119">
        <v>15211.82</v>
      </c>
      <c r="R392" s="119"/>
      <c r="S392" s="119"/>
      <c r="T392" s="119"/>
      <c r="U392" s="119"/>
      <c r="V392" s="119"/>
    </row>
    <row r="393" spans="1:22" ht="10.7" customHeight="1" x14ac:dyDescent="0.15">
      <c r="A393" s="118" t="s">
        <v>502</v>
      </c>
      <c r="B393" s="118"/>
      <c r="C393" s="118" t="s">
        <v>667</v>
      </c>
      <c r="D393" s="118"/>
      <c r="E393" s="118"/>
      <c r="F393" s="118"/>
      <c r="G393" s="118" t="s">
        <v>230</v>
      </c>
      <c r="H393" s="118"/>
      <c r="I393" s="118"/>
      <c r="J393" s="69">
        <v>0</v>
      </c>
      <c r="K393" s="69">
        <v>0</v>
      </c>
      <c r="L393" s="69">
        <v>3254719.71</v>
      </c>
      <c r="M393" s="119">
        <v>3262550</v>
      </c>
      <c r="N393" s="119"/>
      <c r="O393" s="119">
        <v>0</v>
      </c>
      <c r="P393" s="119"/>
      <c r="Q393" s="119">
        <v>7830.29</v>
      </c>
      <c r="R393" s="119"/>
      <c r="S393" s="119"/>
      <c r="T393" s="119"/>
      <c r="U393" s="119"/>
      <c r="V393" s="119"/>
    </row>
    <row r="394" spans="1:22" ht="10.7" customHeight="1" x14ac:dyDescent="0.15">
      <c r="A394" s="118" t="s">
        <v>502</v>
      </c>
      <c r="B394" s="118"/>
      <c r="C394" s="118" t="s">
        <v>668</v>
      </c>
      <c r="D394" s="118"/>
      <c r="E394" s="118"/>
      <c r="F394" s="118"/>
      <c r="G394" s="118" t="s">
        <v>197</v>
      </c>
      <c r="H394" s="118"/>
      <c r="I394" s="118"/>
      <c r="J394" s="69">
        <v>0</v>
      </c>
      <c r="K394" s="69">
        <v>73.53</v>
      </c>
      <c r="L394" s="69">
        <v>1061</v>
      </c>
      <c r="M394" s="119">
        <v>2687</v>
      </c>
      <c r="N394" s="119"/>
      <c r="O394" s="119">
        <v>0</v>
      </c>
      <c r="P394" s="119"/>
      <c r="Q394" s="119">
        <v>1699.53</v>
      </c>
      <c r="R394" s="119"/>
      <c r="S394" s="119"/>
      <c r="T394" s="119"/>
      <c r="U394" s="119"/>
      <c r="V394" s="119"/>
    </row>
    <row r="395" spans="1:22" ht="10.7" customHeight="1" x14ac:dyDescent="0.15">
      <c r="A395" s="118" t="s">
        <v>502</v>
      </c>
      <c r="B395" s="118"/>
      <c r="C395" s="118" t="s">
        <v>669</v>
      </c>
      <c r="D395" s="118"/>
      <c r="E395" s="118"/>
      <c r="F395" s="118"/>
      <c r="G395" s="118" t="s">
        <v>328</v>
      </c>
      <c r="H395" s="118"/>
      <c r="I395" s="118"/>
      <c r="J395" s="69">
        <v>0</v>
      </c>
      <c r="K395" s="69">
        <v>73.53</v>
      </c>
      <c r="L395" s="69">
        <v>0</v>
      </c>
      <c r="M395" s="119">
        <v>0</v>
      </c>
      <c r="N395" s="119"/>
      <c r="O395" s="119">
        <v>0</v>
      </c>
      <c r="P395" s="119"/>
      <c r="Q395" s="119">
        <v>73.53</v>
      </c>
      <c r="R395" s="119"/>
      <c r="S395" s="119"/>
      <c r="T395" s="119"/>
      <c r="U395" s="119"/>
      <c r="V395" s="119"/>
    </row>
    <row r="396" spans="1:22" ht="10.7" customHeight="1" x14ac:dyDescent="0.15">
      <c r="A396" s="118" t="s">
        <v>502</v>
      </c>
      <c r="B396" s="118"/>
      <c r="C396" s="118" t="s">
        <v>1799</v>
      </c>
      <c r="D396" s="118"/>
      <c r="E396" s="118"/>
      <c r="F396" s="118"/>
      <c r="G396" s="118" t="s">
        <v>232</v>
      </c>
      <c r="H396" s="118"/>
      <c r="I396" s="118"/>
      <c r="J396" s="69">
        <v>0</v>
      </c>
      <c r="K396" s="69">
        <v>0</v>
      </c>
      <c r="L396" s="69">
        <v>1061</v>
      </c>
      <c r="M396" s="119">
        <v>2687</v>
      </c>
      <c r="N396" s="119"/>
      <c r="O396" s="119">
        <v>0</v>
      </c>
      <c r="P396" s="119"/>
      <c r="Q396" s="119">
        <v>1626</v>
      </c>
      <c r="R396" s="119"/>
      <c r="S396" s="119"/>
      <c r="T396" s="119"/>
      <c r="U396" s="119"/>
      <c r="V396" s="119"/>
    </row>
    <row r="397" spans="1:22" ht="10.7" customHeight="1" x14ac:dyDescent="0.15">
      <c r="A397" s="118" t="s">
        <v>502</v>
      </c>
      <c r="B397" s="118"/>
      <c r="C397" s="118" t="s">
        <v>670</v>
      </c>
      <c r="D397" s="118"/>
      <c r="E397" s="118"/>
      <c r="F397" s="118"/>
      <c r="G397" s="118" t="s">
        <v>671</v>
      </c>
      <c r="H397" s="118"/>
      <c r="I397" s="118"/>
      <c r="J397" s="69">
        <v>0</v>
      </c>
      <c r="K397" s="69">
        <v>5445.4</v>
      </c>
      <c r="L397" s="69">
        <v>159</v>
      </c>
      <c r="M397" s="119">
        <v>159</v>
      </c>
      <c r="N397" s="119"/>
      <c r="O397" s="119">
        <v>0</v>
      </c>
      <c r="P397" s="119"/>
      <c r="Q397" s="119">
        <v>5445.4</v>
      </c>
      <c r="R397" s="119"/>
      <c r="S397" s="119"/>
      <c r="T397" s="119"/>
      <c r="U397" s="119"/>
      <c r="V397" s="119"/>
    </row>
    <row r="398" spans="1:22" ht="10.7" customHeight="1" x14ac:dyDescent="0.15">
      <c r="A398" s="118" t="s">
        <v>502</v>
      </c>
      <c r="B398" s="118"/>
      <c r="C398" s="118" t="s">
        <v>672</v>
      </c>
      <c r="D398" s="118"/>
      <c r="E398" s="118"/>
      <c r="F398" s="118"/>
      <c r="G398" s="118" t="s">
        <v>324</v>
      </c>
      <c r="H398" s="118"/>
      <c r="I398" s="118"/>
      <c r="J398" s="69">
        <v>0</v>
      </c>
      <c r="K398" s="69">
        <v>0.7</v>
      </c>
      <c r="L398" s="69">
        <v>0</v>
      </c>
      <c r="M398" s="119">
        <v>0</v>
      </c>
      <c r="N398" s="119"/>
      <c r="O398" s="119">
        <v>0</v>
      </c>
      <c r="P398" s="119"/>
      <c r="Q398" s="119">
        <v>0.7</v>
      </c>
      <c r="R398" s="119"/>
      <c r="S398" s="119"/>
      <c r="T398" s="119"/>
      <c r="U398" s="119"/>
      <c r="V398" s="119"/>
    </row>
    <row r="399" spans="1:22" ht="10.7" customHeight="1" x14ac:dyDescent="0.15">
      <c r="A399" s="118" t="s">
        <v>502</v>
      </c>
      <c r="B399" s="118"/>
      <c r="C399" s="118" t="s">
        <v>673</v>
      </c>
      <c r="D399" s="118"/>
      <c r="E399" s="118"/>
      <c r="F399" s="118"/>
      <c r="G399" s="118" t="s">
        <v>362</v>
      </c>
      <c r="H399" s="118"/>
      <c r="I399" s="118"/>
      <c r="J399" s="69">
        <v>0</v>
      </c>
      <c r="K399" s="69">
        <v>3928.7</v>
      </c>
      <c r="L399" s="69">
        <v>0</v>
      </c>
      <c r="M399" s="119">
        <v>0</v>
      </c>
      <c r="N399" s="119"/>
      <c r="O399" s="119">
        <v>0</v>
      </c>
      <c r="P399" s="119"/>
      <c r="Q399" s="119">
        <v>3928.7</v>
      </c>
      <c r="R399" s="119"/>
      <c r="S399" s="119"/>
      <c r="T399" s="119"/>
      <c r="U399" s="119"/>
      <c r="V399" s="119"/>
    </row>
    <row r="400" spans="1:22" ht="10.7" customHeight="1" x14ac:dyDescent="0.15">
      <c r="A400" s="118" t="s">
        <v>502</v>
      </c>
      <c r="B400" s="118"/>
      <c r="C400" s="118" t="s">
        <v>674</v>
      </c>
      <c r="D400" s="118"/>
      <c r="E400" s="118"/>
      <c r="F400" s="118"/>
      <c r="G400" s="118" t="s">
        <v>675</v>
      </c>
      <c r="H400" s="118"/>
      <c r="I400" s="118"/>
      <c r="J400" s="69">
        <v>0</v>
      </c>
      <c r="K400" s="69">
        <v>1516</v>
      </c>
      <c r="L400" s="69">
        <v>0</v>
      </c>
      <c r="M400" s="119">
        <v>0</v>
      </c>
      <c r="N400" s="119"/>
      <c r="O400" s="119">
        <v>0</v>
      </c>
      <c r="P400" s="119"/>
      <c r="Q400" s="119">
        <v>1516</v>
      </c>
      <c r="R400" s="119"/>
      <c r="S400" s="119"/>
      <c r="T400" s="119"/>
      <c r="U400" s="119"/>
      <c r="V400" s="119"/>
    </row>
    <row r="401" spans="1:22" ht="10.7" customHeight="1" x14ac:dyDescent="0.15">
      <c r="A401" s="118" t="s">
        <v>502</v>
      </c>
      <c r="B401" s="118"/>
      <c r="C401" s="118" t="s">
        <v>1800</v>
      </c>
      <c r="D401" s="118"/>
      <c r="E401" s="118"/>
      <c r="F401" s="118"/>
      <c r="G401" s="118" t="s">
        <v>234</v>
      </c>
      <c r="H401" s="118"/>
      <c r="I401" s="118"/>
      <c r="J401" s="69">
        <v>0</v>
      </c>
      <c r="K401" s="69">
        <v>0</v>
      </c>
      <c r="L401" s="69">
        <v>159</v>
      </c>
      <c r="M401" s="119">
        <v>159</v>
      </c>
      <c r="N401" s="119"/>
      <c r="O401" s="119">
        <v>0</v>
      </c>
      <c r="P401" s="119"/>
      <c r="Q401" s="119">
        <v>0</v>
      </c>
      <c r="R401" s="119"/>
      <c r="S401" s="119"/>
      <c r="T401" s="119"/>
      <c r="U401" s="119"/>
      <c r="V401" s="119"/>
    </row>
    <row r="402" spans="1:22" ht="10.7" customHeight="1" x14ac:dyDescent="0.15">
      <c r="A402" s="118" t="s">
        <v>502</v>
      </c>
      <c r="B402" s="118"/>
      <c r="C402" s="118" t="s">
        <v>676</v>
      </c>
      <c r="D402" s="118"/>
      <c r="E402" s="118"/>
      <c r="F402" s="118"/>
      <c r="G402" s="118" t="s">
        <v>364</v>
      </c>
      <c r="H402" s="118"/>
      <c r="I402" s="118"/>
      <c r="J402" s="69">
        <v>0</v>
      </c>
      <c r="K402" s="69">
        <v>14714.23</v>
      </c>
      <c r="L402" s="69">
        <v>0</v>
      </c>
      <c r="M402" s="119">
        <v>0</v>
      </c>
      <c r="N402" s="119"/>
      <c r="O402" s="119">
        <v>0</v>
      </c>
      <c r="P402" s="119"/>
      <c r="Q402" s="119">
        <v>14714.23</v>
      </c>
      <c r="R402" s="119"/>
      <c r="S402" s="119"/>
      <c r="T402" s="119"/>
      <c r="U402" s="119"/>
      <c r="V402" s="119"/>
    </row>
    <row r="403" spans="1:22" ht="10.7" customHeight="1" x14ac:dyDescent="0.15">
      <c r="A403" s="118" t="s">
        <v>502</v>
      </c>
      <c r="B403" s="118"/>
      <c r="C403" s="118" t="s">
        <v>677</v>
      </c>
      <c r="D403" s="118"/>
      <c r="E403" s="118"/>
      <c r="F403" s="118"/>
      <c r="G403" s="118" t="s">
        <v>362</v>
      </c>
      <c r="H403" s="118"/>
      <c r="I403" s="118"/>
      <c r="J403" s="69">
        <v>0</v>
      </c>
      <c r="K403" s="69">
        <v>14714.23</v>
      </c>
      <c r="L403" s="69">
        <v>0</v>
      </c>
      <c r="M403" s="119">
        <v>0</v>
      </c>
      <c r="N403" s="119"/>
      <c r="O403" s="119">
        <v>0</v>
      </c>
      <c r="P403" s="119"/>
      <c r="Q403" s="119">
        <v>14714.23</v>
      </c>
      <c r="R403" s="119"/>
      <c r="S403" s="119"/>
      <c r="T403" s="119"/>
      <c r="U403" s="119"/>
      <c r="V403" s="119"/>
    </row>
    <row r="404" spans="1:22" ht="10.7" customHeight="1" x14ac:dyDescent="0.15">
      <c r="A404" s="118" t="s">
        <v>502</v>
      </c>
      <c r="B404" s="118"/>
      <c r="C404" s="118" t="s">
        <v>678</v>
      </c>
      <c r="D404" s="118"/>
      <c r="E404" s="118"/>
      <c r="F404" s="118"/>
      <c r="G404" s="118" t="s">
        <v>679</v>
      </c>
      <c r="H404" s="118"/>
      <c r="I404" s="118"/>
      <c r="J404" s="69">
        <v>0</v>
      </c>
      <c r="K404" s="69">
        <v>11.89</v>
      </c>
      <c r="L404" s="69">
        <v>0</v>
      </c>
      <c r="M404" s="119">
        <v>0</v>
      </c>
      <c r="N404" s="119"/>
      <c r="O404" s="119">
        <v>0</v>
      </c>
      <c r="P404" s="119"/>
      <c r="Q404" s="119">
        <v>11.89</v>
      </c>
      <c r="R404" s="119"/>
      <c r="S404" s="119"/>
      <c r="T404" s="119"/>
      <c r="U404" s="119"/>
      <c r="V404" s="119"/>
    </row>
    <row r="405" spans="1:22" ht="10.7" customHeight="1" x14ac:dyDescent="0.15">
      <c r="A405" s="118" t="s">
        <v>502</v>
      </c>
      <c r="B405" s="118"/>
      <c r="C405" s="118" t="s">
        <v>680</v>
      </c>
      <c r="D405" s="118"/>
      <c r="E405" s="118"/>
      <c r="F405" s="118"/>
      <c r="G405" s="118" t="s">
        <v>362</v>
      </c>
      <c r="H405" s="118"/>
      <c r="I405" s="118"/>
      <c r="J405" s="69">
        <v>0</v>
      </c>
      <c r="K405" s="69">
        <v>11.89</v>
      </c>
      <c r="L405" s="69">
        <v>0</v>
      </c>
      <c r="M405" s="119">
        <v>0</v>
      </c>
      <c r="N405" s="119"/>
      <c r="O405" s="119">
        <v>0</v>
      </c>
      <c r="P405" s="119"/>
      <c r="Q405" s="119">
        <v>11.89</v>
      </c>
      <c r="R405" s="119"/>
      <c r="S405" s="119"/>
      <c r="T405" s="119"/>
      <c r="U405" s="119"/>
      <c r="V405" s="119"/>
    </row>
    <row r="406" spans="1:22" ht="10.7" customHeight="1" x14ac:dyDescent="0.15">
      <c r="A406" s="118" t="s">
        <v>502</v>
      </c>
      <c r="B406" s="118"/>
      <c r="C406" s="118" t="s">
        <v>681</v>
      </c>
      <c r="D406" s="118"/>
      <c r="E406" s="118"/>
      <c r="F406" s="118"/>
      <c r="G406" s="118" t="s">
        <v>682</v>
      </c>
      <c r="H406" s="118"/>
      <c r="I406" s="118"/>
      <c r="J406" s="69">
        <v>0</v>
      </c>
      <c r="K406" s="69">
        <v>2.38</v>
      </c>
      <c r="L406" s="69">
        <v>0</v>
      </c>
      <c r="M406" s="119">
        <v>0</v>
      </c>
      <c r="N406" s="119"/>
      <c r="O406" s="119">
        <v>0</v>
      </c>
      <c r="P406" s="119"/>
      <c r="Q406" s="119">
        <v>2.38</v>
      </c>
      <c r="R406" s="119"/>
      <c r="S406" s="119"/>
      <c r="T406" s="119"/>
      <c r="U406" s="119"/>
      <c r="V406" s="119"/>
    </row>
    <row r="407" spans="1:22" ht="10.7" customHeight="1" x14ac:dyDescent="0.15">
      <c r="A407" s="118" t="s">
        <v>502</v>
      </c>
      <c r="B407" s="118"/>
      <c r="C407" s="118" t="s">
        <v>683</v>
      </c>
      <c r="D407" s="118"/>
      <c r="E407" s="118"/>
      <c r="F407" s="118"/>
      <c r="G407" s="118" t="s">
        <v>362</v>
      </c>
      <c r="H407" s="118"/>
      <c r="I407" s="118"/>
      <c r="J407" s="69">
        <v>0</v>
      </c>
      <c r="K407" s="69">
        <v>2.38</v>
      </c>
      <c r="L407" s="69">
        <v>0</v>
      </c>
      <c r="M407" s="119">
        <v>0</v>
      </c>
      <c r="N407" s="119"/>
      <c r="O407" s="119">
        <v>0</v>
      </c>
      <c r="P407" s="119"/>
      <c r="Q407" s="119">
        <v>2.38</v>
      </c>
      <c r="R407" s="119"/>
      <c r="S407" s="119"/>
      <c r="T407" s="119"/>
      <c r="U407" s="119"/>
      <c r="V407" s="119"/>
    </row>
    <row r="408" spans="1:22" ht="10.7" customHeight="1" x14ac:dyDescent="0.15">
      <c r="A408" s="118" t="s">
        <v>502</v>
      </c>
      <c r="B408" s="118"/>
      <c r="C408" s="118" t="s">
        <v>684</v>
      </c>
      <c r="D408" s="118"/>
      <c r="E408" s="118"/>
      <c r="F408" s="118"/>
      <c r="G408" s="118" t="s">
        <v>413</v>
      </c>
      <c r="H408" s="118"/>
      <c r="I408" s="118"/>
      <c r="J408" s="69">
        <v>0</v>
      </c>
      <c r="K408" s="69">
        <v>325.31</v>
      </c>
      <c r="L408" s="69">
        <v>0</v>
      </c>
      <c r="M408" s="119">
        <v>0</v>
      </c>
      <c r="N408" s="119"/>
      <c r="O408" s="119">
        <v>0</v>
      </c>
      <c r="P408" s="119"/>
      <c r="Q408" s="119">
        <v>325.31</v>
      </c>
      <c r="R408" s="119"/>
      <c r="S408" s="119"/>
      <c r="T408" s="119"/>
      <c r="U408" s="119"/>
      <c r="V408" s="119"/>
    </row>
    <row r="409" spans="1:22" ht="10.7" customHeight="1" x14ac:dyDescent="0.15">
      <c r="A409" s="118" t="s">
        <v>502</v>
      </c>
      <c r="B409" s="118"/>
      <c r="C409" s="118" t="s">
        <v>685</v>
      </c>
      <c r="D409" s="118"/>
      <c r="E409" s="118"/>
      <c r="F409" s="118"/>
      <c r="G409" s="118" t="s">
        <v>362</v>
      </c>
      <c r="H409" s="118"/>
      <c r="I409" s="118"/>
      <c r="J409" s="69">
        <v>0</v>
      </c>
      <c r="K409" s="69">
        <v>325.31</v>
      </c>
      <c r="L409" s="69">
        <v>0</v>
      </c>
      <c r="M409" s="119">
        <v>0</v>
      </c>
      <c r="N409" s="119"/>
      <c r="O409" s="119">
        <v>0</v>
      </c>
      <c r="P409" s="119"/>
      <c r="Q409" s="119">
        <v>325.31</v>
      </c>
      <c r="R409" s="119"/>
      <c r="S409" s="119"/>
      <c r="T409" s="119"/>
      <c r="U409" s="119"/>
      <c r="V409" s="119"/>
    </row>
    <row r="410" spans="1:22" ht="10.7" customHeight="1" x14ac:dyDescent="0.15">
      <c r="A410" s="118" t="s">
        <v>502</v>
      </c>
      <c r="B410" s="118"/>
      <c r="C410" s="118" t="s">
        <v>686</v>
      </c>
      <c r="D410" s="118"/>
      <c r="E410" s="118"/>
      <c r="F410" s="118"/>
      <c r="G410" s="118" t="s">
        <v>687</v>
      </c>
      <c r="H410" s="118"/>
      <c r="I410" s="118"/>
      <c r="J410" s="69">
        <v>0</v>
      </c>
      <c r="K410" s="69">
        <v>4.1399999999999997</v>
      </c>
      <c r="L410" s="69">
        <v>0</v>
      </c>
      <c r="M410" s="119">
        <v>0</v>
      </c>
      <c r="N410" s="119"/>
      <c r="O410" s="119">
        <v>0</v>
      </c>
      <c r="P410" s="119"/>
      <c r="Q410" s="119">
        <v>4.1399999999999997</v>
      </c>
      <c r="R410" s="119"/>
      <c r="S410" s="119"/>
      <c r="T410" s="119"/>
      <c r="U410" s="119"/>
      <c r="V410" s="119"/>
    </row>
    <row r="411" spans="1:22" ht="10.7" customHeight="1" x14ac:dyDescent="0.15">
      <c r="A411" s="118" t="s">
        <v>502</v>
      </c>
      <c r="B411" s="118"/>
      <c r="C411" s="118" t="s">
        <v>688</v>
      </c>
      <c r="D411" s="118"/>
      <c r="E411" s="118"/>
      <c r="F411" s="118"/>
      <c r="G411" s="118" t="s">
        <v>328</v>
      </c>
      <c r="H411" s="118"/>
      <c r="I411" s="118"/>
      <c r="J411" s="69">
        <v>0</v>
      </c>
      <c r="K411" s="69">
        <v>4.1399999999999997</v>
      </c>
      <c r="L411" s="69">
        <v>0</v>
      </c>
      <c r="M411" s="119">
        <v>0</v>
      </c>
      <c r="N411" s="119"/>
      <c r="O411" s="119">
        <v>0</v>
      </c>
      <c r="P411" s="119"/>
      <c r="Q411" s="119">
        <v>4.1399999999999997</v>
      </c>
      <c r="R411" s="119"/>
      <c r="S411" s="119"/>
      <c r="T411" s="119"/>
      <c r="U411" s="119"/>
      <c r="V411" s="119"/>
    </row>
    <row r="412" spans="1:22" ht="10.7" customHeight="1" x14ac:dyDescent="0.15">
      <c r="A412" s="118" t="s">
        <v>502</v>
      </c>
      <c r="B412" s="118"/>
      <c r="C412" s="118" t="s">
        <v>689</v>
      </c>
      <c r="D412" s="118"/>
      <c r="E412" s="118"/>
      <c r="F412" s="118"/>
      <c r="G412" s="118" t="s">
        <v>690</v>
      </c>
      <c r="H412" s="118"/>
      <c r="I412" s="118"/>
      <c r="J412" s="69">
        <v>0</v>
      </c>
      <c r="K412" s="69">
        <v>-0.02</v>
      </c>
      <c r="L412" s="69">
        <v>0</v>
      </c>
      <c r="M412" s="119">
        <v>0</v>
      </c>
      <c r="N412" s="119"/>
      <c r="O412" s="119">
        <v>0</v>
      </c>
      <c r="P412" s="119"/>
      <c r="Q412" s="119">
        <v>-0.02</v>
      </c>
      <c r="R412" s="119"/>
      <c r="S412" s="119"/>
      <c r="T412" s="119"/>
      <c r="U412" s="119"/>
      <c r="V412" s="119"/>
    </row>
    <row r="413" spans="1:22" ht="10.7" customHeight="1" x14ac:dyDescent="0.15">
      <c r="A413" s="118" t="s">
        <v>502</v>
      </c>
      <c r="B413" s="118"/>
      <c r="C413" s="118" t="s">
        <v>691</v>
      </c>
      <c r="D413" s="118"/>
      <c r="E413" s="118"/>
      <c r="F413" s="118"/>
      <c r="G413" s="118" t="s">
        <v>362</v>
      </c>
      <c r="H413" s="118"/>
      <c r="I413" s="118"/>
      <c r="J413" s="69">
        <v>0</v>
      </c>
      <c r="K413" s="69">
        <v>-0.02</v>
      </c>
      <c r="L413" s="69">
        <v>0</v>
      </c>
      <c r="M413" s="119">
        <v>0</v>
      </c>
      <c r="N413" s="119"/>
      <c r="O413" s="119">
        <v>0</v>
      </c>
      <c r="P413" s="119"/>
      <c r="Q413" s="119">
        <v>-0.02</v>
      </c>
      <c r="R413" s="119"/>
      <c r="S413" s="119"/>
      <c r="T413" s="119"/>
      <c r="U413" s="119"/>
      <c r="V413" s="119"/>
    </row>
    <row r="414" spans="1:22" ht="10.7" customHeight="1" x14ac:dyDescent="0.15">
      <c r="A414" s="118" t="s">
        <v>502</v>
      </c>
      <c r="B414" s="118"/>
      <c r="C414" s="118" t="s">
        <v>692</v>
      </c>
      <c r="D414" s="118"/>
      <c r="E414" s="118"/>
      <c r="F414" s="118"/>
      <c r="G414" s="118" t="s">
        <v>693</v>
      </c>
      <c r="H414" s="118"/>
      <c r="I414" s="118"/>
      <c r="J414" s="69">
        <v>0</v>
      </c>
      <c r="K414" s="69">
        <v>45.08</v>
      </c>
      <c r="L414" s="69">
        <v>1209897.51</v>
      </c>
      <c r="M414" s="119">
        <v>1210346.83</v>
      </c>
      <c r="N414" s="119"/>
      <c r="O414" s="119">
        <v>0</v>
      </c>
      <c r="P414" s="119"/>
      <c r="Q414" s="119">
        <v>494.4</v>
      </c>
      <c r="R414" s="119"/>
      <c r="S414" s="119"/>
      <c r="T414" s="119"/>
      <c r="U414" s="119"/>
      <c r="V414" s="119"/>
    </row>
    <row r="415" spans="1:22" ht="10.7" customHeight="1" x14ac:dyDescent="0.15">
      <c r="A415" s="118" t="s">
        <v>502</v>
      </c>
      <c r="B415" s="118"/>
      <c r="C415" s="118" t="s">
        <v>694</v>
      </c>
      <c r="D415" s="118"/>
      <c r="E415" s="118"/>
      <c r="F415" s="118"/>
      <c r="G415" s="118" t="s">
        <v>695</v>
      </c>
      <c r="H415" s="118"/>
      <c r="I415" s="118"/>
      <c r="J415" s="69">
        <v>0</v>
      </c>
      <c r="K415" s="69">
        <v>45.08</v>
      </c>
      <c r="L415" s="69">
        <v>-449.32</v>
      </c>
      <c r="M415" s="119">
        <v>0</v>
      </c>
      <c r="N415" s="119"/>
      <c r="O415" s="119">
        <v>0</v>
      </c>
      <c r="P415" s="119"/>
      <c r="Q415" s="119">
        <v>494.4</v>
      </c>
      <c r="R415" s="119"/>
      <c r="S415" s="119"/>
      <c r="T415" s="119"/>
      <c r="U415" s="119"/>
      <c r="V415" s="119"/>
    </row>
    <row r="416" spans="1:22" ht="10.7" customHeight="1" x14ac:dyDescent="0.15">
      <c r="A416" s="118" t="s">
        <v>502</v>
      </c>
      <c r="B416" s="118"/>
      <c r="C416" s="118" t="s">
        <v>696</v>
      </c>
      <c r="D416" s="118"/>
      <c r="E416" s="118"/>
      <c r="F416" s="118"/>
      <c r="G416" s="118" t="s">
        <v>695</v>
      </c>
      <c r="H416" s="118"/>
      <c r="I416" s="118"/>
      <c r="J416" s="69">
        <v>0</v>
      </c>
      <c r="K416" s="69">
        <v>45.08</v>
      </c>
      <c r="L416" s="69">
        <v>-449.32</v>
      </c>
      <c r="M416" s="119">
        <v>0</v>
      </c>
      <c r="N416" s="119"/>
      <c r="O416" s="119">
        <v>0</v>
      </c>
      <c r="P416" s="119"/>
      <c r="Q416" s="119">
        <v>494.4</v>
      </c>
      <c r="R416" s="119"/>
      <c r="S416" s="119"/>
      <c r="T416" s="119"/>
      <c r="U416" s="119"/>
      <c r="V416" s="119"/>
    </row>
    <row r="417" spans="1:22" ht="10.7" customHeight="1" x14ac:dyDescent="0.15">
      <c r="A417" s="118" t="s">
        <v>502</v>
      </c>
      <c r="B417" s="118"/>
      <c r="C417" s="118" t="s">
        <v>697</v>
      </c>
      <c r="D417" s="118"/>
      <c r="E417" s="118"/>
      <c r="F417" s="118"/>
      <c r="G417" s="118" t="s">
        <v>698</v>
      </c>
      <c r="H417" s="118"/>
      <c r="I417" s="118"/>
      <c r="J417" s="69">
        <v>0</v>
      </c>
      <c r="K417" s="69">
        <v>0</v>
      </c>
      <c r="L417" s="69">
        <v>1210346.83</v>
      </c>
      <c r="M417" s="119">
        <v>1210346.83</v>
      </c>
      <c r="N417" s="119"/>
      <c r="O417" s="119">
        <v>0</v>
      </c>
      <c r="P417" s="119"/>
      <c r="Q417" s="119">
        <v>0</v>
      </c>
      <c r="R417" s="119"/>
      <c r="S417" s="119"/>
      <c r="T417" s="119"/>
      <c r="U417" s="119"/>
      <c r="V417" s="119"/>
    </row>
    <row r="418" spans="1:22" ht="10.7" customHeight="1" x14ac:dyDescent="0.15">
      <c r="A418" s="118" t="s">
        <v>502</v>
      </c>
      <c r="B418" s="118"/>
      <c r="C418" s="118" t="s">
        <v>699</v>
      </c>
      <c r="D418" s="118"/>
      <c r="E418" s="118"/>
      <c r="F418" s="118"/>
      <c r="G418" s="118" t="s">
        <v>700</v>
      </c>
      <c r="H418" s="118"/>
      <c r="I418" s="118"/>
      <c r="J418" s="69">
        <v>0</v>
      </c>
      <c r="K418" s="69">
        <v>866960240.73000002</v>
      </c>
      <c r="L418" s="69">
        <v>60907878.100000001</v>
      </c>
      <c r="M418" s="119">
        <v>59561396.469999999</v>
      </c>
      <c r="N418" s="119"/>
      <c r="O418" s="119">
        <v>0</v>
      </c>
      <c r="P418" s="119"/>
      <c r="Q418" s="119">
        <v>865613759.10000002</v>
      </c>
      <c r="R418" s="119"/>
      <c r="S418" s="119"/>
      <c r="T418" s="119"/>
      <c r="U418" s="119"/>
      <c r="V418" s="119"/>
    </row>
    <row r="419" spans="1:22" ht="10.7" customHeight="1" x14ac:dyDescent="0.15">
      <c r="A419" s="118" t="s">
        <v>502</v>
      </c>
      <c r="B419" s="118"/>
      <c r="C419" s="118" t="s">
        <v>701</v>
      </c>
      <c r="D419" s="118"/>
      <c r="E419" s="118"/>
      <c r="F419" s="118"/>
      <c r="G419" s="118" t="s">
        <v>702</v>
      </c>
      <c r="H419" s="118"/>
      <c r="I419" s="118"/>
      <c r="J419" s="69">
        <v>0</v>
      </c>
      <c r="K419" s="69">
        <v>491784863.97000003</v>
      </c>
      <c r="L419" s="69">
        <v>0</v>
      </c>
      <c r="M419" s="119">
        <v>0</v>
      </c>
      <c r="N419" s="119"/>
      <c r="O419" s="119">
        <v>0</v>
      </c>
      <c r="P419" s="119"/>
      <c r="Q419" s="119">
        <v>491784863.97000003</v>
      </c>
      <c r="R419" s="119"/>
      <c r="S419" s="119"/>
      <c r="T419" s="119"/>
      <c r="U419" s="119"/>
      <c r="V419" s="119"/>
    </row>
    <row r="420" spans="1:22" ht="10.7" customHeight="1" x14ac:dyDescent="0.15">
      <c r="A420" s="118" t="s">
        <v>502</v>
      </c>
      <c r="B420" s="118"/>
      <c r="C420" s="118" t="s">
        <v>703</v>
      </c>
      <c r="D420" s="118"/>
      <c r="E420" s="118"/>
      <c r="F420" s="118"/>
      <c r="G420" s="118" t="s">
        <v>704</v>
      </c>
      <c r="H420" s="118"/>
      <c r="I420" s="118"/>
      <c r="J420" s="69">
        <v>0</v>
      </c>
      <c r="K420" s="69">
        <v>491784863.97000003</v>
      </c>
      <c r="L420" s="69">
        <v>0</v>
      </c>
      <c r="M420" s="119">
        <v>0</v>
      </c>
      <c r="N420" s="119"/>
      <c r="O420" s="119">
        <v>0</v>
      </c>
      <c r="P420" s="119"/>
      <c r="Q420" s="119">
        <v>491784863.97000003</v>
      </c>
      <c r="R420" s="119"/>
      <c r="S420" s="119"/>
      <c r="T420" s="119"/>
      <c r="U420" s="119"/>
      <c r="V420" s="119"/>
    </row>
    <row r="421" spans="1:22" ht="10.7" customHeight="1" x14ac:dyDescent="0.15">
      <c r="A421" s="118" t="s">
        <v>502</v>
      </c>
      <c r="B421" s="118"/>
      <c r="C421" s="118" t="s">
        <v>705</v>
      </c>
      <c r="D421" s="118"/>
      <c r="E421" s="118"/>
      <c r="F421" s="118"/>
      <c r="G421" s="118" t="s">
        <v>706</v>
      </c>
      <c r="H421" s="118"/>
      <c r="I421" s="118"/>
      <c r="J421" s="69">
        <v>0</v>
      </c>
      <c r="K421" s="69">
        <v>375175376.75999999</v>
      </c>
      <c r="L421" s="69">
        <v>60907878.100000001</v>
      </c>
      <c r="M421" s="119">
        <v>59561396.469999999</v>
      </c>
      <c r="N421" s="119"/>
      <c r="O421" s="119">
        <v>0</v>
      </c>
      <c r="P421" s="119"/>
      <c r="Q421" s="119">
        <v>373828895.13</v>
      </c>
      <c r="R421" s="119"/>
      <c r="S421" s="119"/>
      <c r="T421" s="119"/>
      <c r="U421" s="119"/>
      <c r="V421" s="119"/>
    </row>
    <row r="422" spans="1:22" ht="10.7" customHeight="1" x14ac:dyDescent="0.15">
      <c r="A422" s="118" t="s">
        <v>502</v>
      </c>
      <c r="B422" s="118"/>
      <c r="C422" s="118" t="s">
        <v>707</v>
      </c>
      <c r="D422" s="118"/>
      <c r="E422" s="118"/>
      <c r="F422" s="118"/>
      <c r="G422" s="118" t="s">
        <v>1736</v>
      </c>
      <c r="H422" s="118"/>
      <c r="I422" s="118"/>
      <c r="J422" s="69">
        <v>0</v>
      </c>
      <c r="K422" s="69">
        <v>59561396.469999999</v>
      </c>
      <c r="L422" s="69">
        <v>59561396.469999999</v>
      </c>
      <c r="M422" s="119">
        <v>0</v>
      </c>
      <c r="N422" s="119"/>
      <c r="O422" s="119">
        <v>0</v>
      </c>
      <c r="P422" s="119"/>
      <c r="Q422" s="119">
        <v>0</v>
      </c>
      <c r="R422" s="119"/>
      <c r="S422" s="119"/>
      <c r="T422" s="119"/>
      <c r="U422" s="119"/>
      <c r="V422" s="119"/>
    </row>
    <row r="423" spans="1:22" ht="10.7" customHeight="1" x14ac:dyDescent="0.15">
      <c r="A423" s="118" t="s">
        <v>502</v>
      </c>
      <c r="B423" s="118"/>
      <c r="C423" s="118" t="s">
        <v>708</v>
      </c>
      <c r="D423" s="118"/>
      <c r="E423" s="118"/>
      <c r="F423" s="118"/>
      <c r="G423" s="118" t="s">
        <v>709</v>
      </c>
      <c r="H423" s="118"/>
      <c r="I423" s="118"/>
      <c r="J423" s="69">
        <v>0</v>
      </c>
      <c r="K423" s="69">
        <v>313606200.29000002</v>
      </c>
      <c r="L423" s="69">
        <v>1346481.63</v>
      </c>
      <c r="M423" s="119">
        <v>59561396.469999999</v>
      </c>
      <c r="N423" s="119"/>
      <c r="O423" s="119">
        <v>0</v>
      </c>
      <c r="P423" s="119"/>
      <c r="Q423" s="119">
        <v>371821115.13</v>
      </c>
      <c r="R423" s="119"/>
      <c r="S423" s="119"/>
      <c r="T423" s="119"/>
      <c r="U423" s="119"/>
      <c r="V423" s="119"/>
    </row>
    <row r="424" spans="1:22" ht="10.7" customHeight="1" x14ac:dyDescent="0.15">
      <c r="A424" s="118" t="s">
        <v>502</v>
      </c>
      <c r="B424" s="118"/>
      <c r="C424" s="118" t="s">
        <v>710</v>
      </c>
      <c r="D424" s="118"/>
      <c r="E424" s="118"/>
      <c r="F424" s="118"/>
      <c r="G424" s="118" t="s">
        <v>711</v>
      </c>
      <c r="H424" s="118"/>
      <c r="I424" s="118"/>
      <c r="J424" s="69">
        <v>0</v>
      </c>
      <c r="K424" s="69">
        <v>20249.93</v>
      </c>
      <c r="L424" s="69">
        <v>0</v>
      </c>
      <c r="M424" s="119">
        <v>0</v>
      </c>
      <c r="N424" s="119"/>
      <c r="O424" s="119">
        <v>0</v>
      </c>
      <c r="P424" s="119"/>
      <c r="Q424" s="119">
        <v>20249.93</v>
      </c>
      <c r="R424" s="119"/>
      <c r="S424" s="119"/>
      <c r="T424" s="119"/>
      <c r="U424" s="119"/>
      <c r="V424" s="119"/>
    </row>
    <row r="425" spans="1:22" ht="10.7" customHeight="1" x14ac:dyDescent="0.15">
      <c r="A425" s="118" t="s">
        <v>502</v>
      </c>
      <c r="B425" s="118"/>
      <c r="C425" s="118" t="s">
        <v>712</v>
      </c>
      <c r="D425" s="118"/>
      <c r="E425" s="118"/>
      <c r="F425" s="118"/>
      <c r="G425" s="118" t="s">
        <v>713</v>
      </c>
      <c r="H425" s="118"/>
      <c r="I425" s="118"/>
      <c r="J425" s="69">
        <v>0</v>
      </c>
      <c r="K425" s="69">
        <v>20249.93</v>
      </c>
      <c r="L425" s="69">
        <v>0</v>
      </c>
      <c r="M425" s="119">
        <v>0</v>
      </c>
      <c r="N425" s="119"/>
      <c r="O425" s="119">
        <v>0</v>
      </c>
      <c r="P425" s="119"/>
      <c r="Q425" s="119">
        <v>20249.93</v>
      </c>
      <c r="R425" s="119"/>
      <c r="S425" s="119"/>
      <c r="T425" s="119"/>
      <c r="U425" s="119"/>
      <c r="V425" s="119"/>
    </row>
    <row r="426" spans="1:22" ht="10.7" customHeight="1" x14ac:dyDescent="0.15">
      <c r="A426" s="118" t="s">
        <v>502</v>
      </c>
      <c r="B426" s="118"/>
      <c r="C426" s="118" t="s">
        <v>714</v>
      </c>
      <c r="D426" s="118"/>
      <c r="E426" s="118"/>
      <c r="F426" s="118"/>
      <c r="G426" s="118" t="s">
        <v>715</v>
      </c>
      <c r="H426" s="118"/>
      <c r="I426" s="118"/>
      <c r="J426" s="69">
        <v>0</v>
      </c>
      <c r="K426" s="69">
        <v>903186.27</v>
      </c>
      <c r="L426" s="69">
        <v>0</v>
      </c>
      <c r="M426" s="119">
        <v>0</v>
      </c>
      <c r="N426" s="119"/>
      <c r="O426" s="119">
        <v>0</v>
      </c>
      <c r="P426" s="119"/>
      <c r="Q426" s="119">
        <v>903186.27</v>
      </c>
      <c r="R426" s="119"/>
      <c r="S426" s="119"/>
      <c r="T426" s="119"/>
      <c r="U426" s="119"/>
      <c r="V426" s="119"/>
    </row>
    <row r="427" spans="1:22" ht="10.7" customHeight="1" x14ac:dyDescent="0.15">
      <c r="A427" s="118" t="s">
        <v>502</v>
      </c>
      <c r="B427" s="118"/>
      <c r="C427" s="118" t="s">
        <v>716</v>
      </c>
      <c r="D427" s="118"/>
      <c r="E427" s="118"/>
      <c r="F427" s="118"/>
      <c r="G427" s="118" t="s">
        <v>320</v>
      </c>
      <c r="H427" s="118"/>
      <c r="I427" s="118"/>
      <c r="J427" s="69">
        <v>0</v>
      </c>
      <c r="K427" s="69">
        <v>832604.49</v>
      </c>
      <c r="L427" s="69">
        <v>0</v>
      </c>
      <c r="M427" s="119">
        <v>0</v>
      </c>
      <c r="N427" s="119"/>
      <c r="O427" s="119">
        <v>0</v>
      </c>
      <c r="P427" s="119"/>
      <c r="Q427" s="119">
        <v>832604.49</v>
      </c>
      <c r="R427" s="119"/>
      <c r="S427" s="119"/>
      <c r="T427" s="119"/>
      <c r="U427" s="119"/>
      <c r="V427" s="119"/>
    </row>
    <row r="428" spans="1:22" ht="10.9" customHeight="1" x14ac:dyDescent="0.15">
      <c r="A428" s="120"/>
      <c r="B428" s="120"/>
      <c r="C428" s="120"/>
      <c r="D428" s="120"/>
      <c r="E428" s="120"/>
      <c r="F428" s="120"/>
      <c r="G428" s="120"/>
      <c r="H428" s="120"/>
      <c r="I428" s="120"/>
      <c r="J428" s="121" t="s">
        <v>120</v>
      </c>
      <c r="K428" s="121"/>
      <c r="L428" s="121" t="s">
        <v>121</v>
      </c>
      <c r="M428" s="121"/>
      <c r="N428" s="121"/>
      <c r="O428" s="121" t="s">
        <v>122</v>
      </c>
      <c r="P428" s="121"/>
      <c r="Q428" s="121"/>
      <c r="R428" s="121"/>
      <c r="S428" s="121"/>
      <c r="T428" s="121"/>
      <c r="U428" s="121"/>
      <c r="V428" s="121"/>
    </row>
    <row r="429" spans="1:22" ht="14.1" customHeight="1" x14ac:dyDescent="0.2">
      <c r="A429" s="122" t="s">
        <v>123</v>
      </c>
      <c r="B429" s="122"/>
      <c r="C429" s="122" t="s">
        <v>99</v>
      </c>
      <c r="D429" s="122"/>
      <c r="E429" s="122"/>
      <c r="F429" s="122"/>
      <c r="G429" s="122" t="s">
        <v>124</v>
      </c>
      <c r="H429" s="122"/>
      <c r="I429" s="122"/>
      <c r="J429" s="68" t="s">
        <v>125</v>
      </c>
      <c r="K429" s="68" t="s">
        <v>126</v>
      </c>
      <c r="L429" s="68" t="s">
        <v>125</v>
      </c>
      <c r="M429" s="123" t="s">
        <v>126</v>
      </c>
      <c r="N429" s="123"/>
      <c r="O429" s="123" t="s">
        <v>125</v>
      </c>
      <c r="P429" s="123"/>
      <c r="Q429" s="123" t="s">
        <v>126</v>
      </c>
      <c r="R429" s="123"/>
      <c r="S429" s="123"/>
      <c r="T429" s="123"/>
      <c r="U429" s="123"/>
      <c r="V429" s="123"/>
    </row>
    <row r="430" spans="1:22" ht="10.7" customHeight="1" x14ac:dyDescent="0.15">
      <c r="A430" s="118" t="s">
        <v>502</v>
      </c>
      <c r="B430" s="118"/>
      <c r="C430" s="118" t="s">
        <v>717</v>
      </c>
      <c r="D430" s="118"/>
      <c r="E430" s="118"/>
      <c r="F430" s="118"/>
      <c r="G430" s="118" t="s">
        <v>151</v>
      </c>
      <c r="H430" s="118"/>
      <c r="I430" s="118"/>
      <c r="J430" s="69">
        <v>0</v>
      </c>
      <c r="K430" s="69">
        <v>29981.78</v>
      </c>
      <c r="L430" s="69">
        <v>0</v>
      </c>
      <c r="M430" s="119">
        <v>0</v>
      </c>
      <c r="N430" s="119"/>
      <c r="O430" s="119">
        <v>0</v>
      </c>
      <c r="P430" s="119"/>
      <c r="Q430" s="119">
        <v>29981.78</v>
      </c>
      <c r="R430" s="119"/>
      <c r="S430" s="119"/>
      <c r="T430" s="119"/>
      <c r="U430" s="119"/>
      <c r="V430" s="119"/>
    </row>
    <row r="431" spans="1:22" ht="10.7" customHeight="1" x14ac:dyDescent="0.15">
      <c r="A431" s="118" t="s">
        <v>502</v>
      </c>
      <c r="B431" s="118"/>
      <c r="C431" s="118" t="s">
        <v>718</v>
      </c>
      <c r="D431" s="118"/>
      <c r="E431" s="118"/>
      <c r="F431" s="118"/>
      <c r="G431" s="118" t="s">
        <v>719</v>
      </c>
      <c r="H431" s="118"/>
      <c r="I431" s="118"/>
      <c r="J431" s="69">
        <v>0</v>
      </c>
      <c r="K431" s="69">
        <v>40600</v>
      </c>
      <c r="L431" s="69">
        <v>0</v>
      </c>
      <c r="M431" s="119">
        <v>0</v>
      </c>
      <c r="N431" s="119"/>
      <c r="O431" s="119">
        <v>0</v>
      </c>
      <c r="P431" s="119"/>
      <c r="Q431" s="119">
        <v>40600</v>
      </c>
      <c r="R431" s="119"/>
      <c r="S431" s="119"/>
      <c r="T431" s="119"/>
      <c r="U431" s="119"/>
      <c r="V431" s="119"/>
    </row>
    <row r="432" spans="1:22" ht="10.7" customHeight="1" x14ac:dyDescent="0.15">
      <c r="A432" s="118" t="s">
        <v>502</v>
      </c>
      <c r="B432" s="118"/>
      <c r="C432" s="118" t="s">
        <v>720</v>
      </c>
      <c r="D432" s="118"/>
      <c r="E432" s="118"/>
      <c r="F432" s="118"/>
      <c r="G432" s="118" t="s">
        <v>543</v>
      </c>
      <c r="H432" s="118"/>
      <c r="I432" s="118"/>
      <c r="J432" s="69">
        <v>0</v>
      </c>
      <c r="K432" s="69">
        <v>851366.92</v>
      </c>
      <c r="L432" s="69">
        <v>0</v>
      </c>
      <c r="M432" s="119">
        <v>0</v>
      </c>
      <c r="N432" s="119"/>
      <c r="O432" s="119">
        <v>0</v>
      </c>
      <c r="P432" s="119"/>
      <c r="Q432" s="119">
        <v>851366.92</v>
      </c>
      <c r="R432" s="119"/>
      <c r="S432" s="119"/>
      <c r="T432" s="119"/>
      <c r="U432" s="119"/>
      <c r="V432" s="119"/>
    </row>
    <row r="433" spans="1:22" ht="10.7" customHeight="1" x14ac:dyDescent="0.15">
      <c r="A433" s="118" t="s">
        <v>502</v>
      </c>
      <c r="B433" s="118"/>
      <c r="C433" s="118" t="s">
        <v>721</v>
      </c>
      <c r="D433" s="118"/>
      <c r="E433" s="118"/>
      <c r="F433" s="118"/>
      <c r="G433" s="118" t="s">
        <v>320</v>
      </c>
      <c r="H433" s="118"/>
      <c r="I433" s="118"/>
      <c r="J433" s="69">
        <v>0</v>
      </c>
      <c r="K433" s="69">
        <v>769063.53</v>
      </c>
      <c r="L433" s="69">
        <v>0</v>
      </c>
      <c r="M433" s="119">
        <v>0</v>
      </c>
      <c r="N433" s="119"/>
      <c r="O433" s="119">
        <v>0</v>
      </c>
      <c r="P433" s="119"/>
      <c r="Q433" s="119">
        <v>769063.53</v>
      </c>
      <c r="R433" s="119"/>
      <c r="S433" s="119"/>
      <c r="T433" s="119"/>
      <c r="U433" s="119"/>
      <c r="V433" s="119"/>
    </row>
    <row r="434" spans="1:22" ht="10.7" customHeight="1" x14ac:dyDescent="0.15">
      <c r="A434" s="118" t="s">
        <v>502</v>
      </c>
      <c r="B434" s="118"/>
      <c r="C434" s="118" t="s">
        <v>722</v>
      </c>
      <c r="D434" s="118"/>
      <c r="E434" s="118"/>
      <c r="F434" s="118"/>
      <c r="G434" s="118" t="s">
        <v>151</v>
      </c>
      <c r="H434" s="118"/>
      <c r="I434" s="118"/>
      <c r="J434" s="69">
        <v>0</v>
      </c>
      <c r="K434" s="69">
        <v>82303.39</v>
      </c>
      <c r="L434" s="69">
        <v>0</v>
      </c>
      <c r="M434" s="119">
        <v>0</v>
      </c>
      <c r="N434" s="119"/>
      <c r="O434" s="119">
        <v>0</v>
      </c>
      <c r="P434" s="119"/>
      <c r="Q434" s="119">
        <v>82303.39</v>
      </c>
      <c r="R434" s="119"/>
      <c r="S434" s="119"/>
      <c r="T434" s="119"/>
      <c r="U434" s="119"/>
      <c r="V434" s="119"/>
    </row>
    <row r="435" spans="1:22" ht="10.7" customHeight="1" x14ac:dyDescent="0.15">
      <c r="A435" s="118" t="s">
        <v>502</v>
      </c>
      <c r="B435" s="118"/>
      <c r="C435" s="118" t="s">
        <v>723</v>
      </c>
      <c r="D435" s="118"/>
      <c r="E435" s="118"/>
      <c r="F435" s="118"/>
      <c r="G435" s="118" t="s">
        <v>340</v>
      </c>
      <c r="H435" s="118"/>
      <c r="I435" s="118"/>
      <c r="J435" s="69">
        <v>0</v>
      </c>
      <c r="K435" s="69">
        <v>1537517.24</v>
      </c>
      <c r="L435" s="69">
        <v>0</v>
      </c>
      <c r="M435" s="119">
        <v>0</v>
      </c>
      <c r="N435" s="119"/>
      <c r="O435" s="119">
        <v>0</v>
      </c>
      <c r="P435" s="119"/>
      <c r="Q435" s="119">
        <v>1537517.24</v>
      </c>
      <c r="R435" s="119"/>
      <c r="S435" s="119"/>
      <c r="T435" s="119"/>
      <c r="U435" s="119"/>
      <c r="V435" s="119"/>
    </row>
    <row r="436" spans="1:22" ht="10.7" customHeight="1" x14ac:dyDescent="0.15">
      <c r="A436" s="118" t="s">
        <v>502</v>
      </c>
      <c r="B436" s="118"/>
      <c r="C436" s="118" t="s">
        <v>724</v>
      </c>
      <c r="D436" s="118"/>
      <c r="E436" s="118"/>
      <c r="F436" s="118"/>
      <c r="G436" s="118" t="s">
        <v>320</v>
      </c>
      <c r="H436" s="118"/>
      <c r="I436" s="118"/>
      <c r="J436" s="69">
        <v>0</v>
      </c>
      <c r="K436" s="69">
        <v>1119025.46</v>
      </c>
      <c r="L436" s="69">
        <v>0</v>
      </c>
      <c r="M436" s="119">
        <v>0</v>
      </c>
      <c r="N436" s="119"/>
      <c r="O436" s="119">
        <v>0</v>
      </c>
      <c r="P436" s="119"/>
      <c r="Q436" s="119">
        <v>1119025.46</v>
      </c>
      <c r="R436" s="119"/>
      <c r="S436" s="119"/>
      <c r="T436" s="119"/>
      <c r="U436" s="119"/>
      <c r="V436" s="119"/>
    </row>
    <row r="437" spans="1:22" ht="10.7" customHeight="1" x14ac:dyDescent="0.15">
      <c r="A437" s="118" t="s">
        <v>502</v>
      </c>
      <c r="B437" s="118"/>
      <c r="C437" s="118" t="s">
        <v>725</v>
      </c>
      <c r="D437" s="118"/>
      <c r="E437" s="118"/>
      <c r="F437" s="118"/>
      <c r="G437" s="118" t="s">
        <v>91</v>
      </c>
      <c r="H437" s="118"/>
      <c r="I437" s="118"/>
      <c r="J437" s="69">
        <v>0</v>
      </c>
      <c r="K437" s="69">
        <v>97158.399999999994</v>
      </c>
      <c r="L437" s="69">
        <v>0</v>
      </c>
      <c r="M437" s="119">
        <v>0</v>
      </c>
      <c r="N437" s="119"/>
      <c r="O437" s="119">
        <v>0</v>
      </c>
      <c r="P437" s="119"/>
      <c r="Q437" s="119">
        <v>97158.399999999994</v>
      </c>
      <c r="R437" s="119"/>
      <c r="S437" s="119"/>
      <c r="T437" s="119"/>
      <c r="U437" s="119"/>
      <c r="V437" s="119"/>
    </row>
    <row r="438" spans="1:22" ht="10.7" customHeight="1" x14ac:dyDescent="0.15">
      <c r="A438" s="118" t="s">
        <v>502</v>
      </c>
      <c r="B438" s="118"/>
      <c r="C438" s="118" t="s">
        <v>726</v>
      </c>
      <c r="D438" s="118"/>
      <c r="E438" s="118"/>
      <c r="F438" s="118"/>
      <c r="G438" s="118" t="s">
        <v>92</v>
      </c>
      <c r="H438" s="118"/>
      <c r="I438" s="118"/>
      <c r="J438" s="69">
        <v>0</v>
      </c>
      <c r="K438" s="69">
        <v>38525.230000000003</v>
      </c>
      <c r="L438" s="69">
        <v>0</v>
      </c>
      <c r="M438" s="119">
        <v>0</v>
      </c>
      <c r="N438" s="119"/>
      <c r="O438" s="119">
        <v>0</v>
      </c>
      <c r="P438" s="119"/>
      <c r="Q438" s="119">
        <v>38525.230000000003</v>
      </c>
      <c r="R438" s="119"/>
      <c r="S438" s="119"/>
      <c r="T438" s="119"/>
      <c r="U438" s="119"/>
      <c r="V438" s="119"/>
    </row>
    <row r="439" spans="1:22" ht="10.7" customHeight="1" x14ac:dyDescent="0.15">
      <c r="A439" s="118" t="s">
        <v>502</v>
      </c>
      <c r="B439" s="118"/>
      <c r="C439" s="118" t="s">
        <v>727</v>
      </c>
      <c r="D439" s="118"/>
      <c r="E439" s="118"/>
      <c r="F439" s="118"/>
      <c r="G439" s="118" t="s">
        <v>405</v>
      </c>
      <c r="H439" s="118"/>
      <c r="I439" s="118"/>
      <c r="J439" s="69">
        <v>0</v>
      </c>
      <c r="K439" s="69">
        <v>282808.15000000002</v>
      </c>
      <c r="L439" s="69">
        <v>0</v>
      </c>
      <c r="M439" s="119">
        <v>0</v>
      </c>
      <c r="N439" s="119"/>
      <c r="O439" s="119">
        <v>0</v>
      </c>
      <c r="P439" s="119"/>
      <c r="Q439" s="119">
        <v>282808.15000000002</v>
      </c>
      <c r="R439" s="119"/>
      <c r="S439" s="119"/>
      <c r="T439" s="119"/>
      <c r="U439" s="119"/>
      <c r="V439" s="119"/>
    </row>
    <row r="440" spans="1:22" ht="10.7" customHeight="1" x14ac:dyDescent="0.15">
      <c r="A440" s="118" t="s">
        <v>502</v>
      </c>
      <c r="B440" s="118"/>
      <c r="C440" s="118" t="s">
        <v>728</v>
      </c>
      <c r="D440" s="118"/>
      <c r="E440" s="118"/>
      <c r="F440" s="118"/>
      <c r="G440" s="118" t="s">
        <v>322</v>
      </c>
      <c r="H440" s="118"/>
      <c r="I440" s="118"/>
      <c r="J440" s="69">
        <v>0</v>
      </c>
      <c r="K440" s="69">
        <v>6490739.2699999996</v>
      </c>
      <c r="L440" s="69">
        <v>0</v>
      </c>
      <c r="M440" s="119">
        <v>0</v>
      </c>
      <c r="N440" s="119"/>
      <c r="O440" s="119">
        <v>0</v>
      </c>
      <c r="P440" s="119"/>
      <c r="Q440" s="119">
        <v>6490739.2699999996</v>
      </c>
      <c r="R440" s="119"/>
      <c r="S440" s="119"/>
      <c r="T440" s="119"/>
      <c r="U440" s="119"/>
      <c r="V440" s="119"/>
    </row>
    <row r="441" spans="1:22" ht="10.7" customHeight="1" x14ac:dyDescent="0.15">
      <c r="A441" s="118" t="s">
        <v>502</v>
      </c>
      <c r="B441" s="118"/>
      <c r="C441" s="118" t="s">
        <v>729</v>
      </c>
      <c r="D441" s="118"/>
      <c r="E441" s="118"/>
      <c r="F441" s="118"/>
      <c r="G441" s="118" t="s">
        <v>320</v>
      </c>
      <c r="H441" s="118"/>
      <c r="I441" s="118"/>
      <c r="J441" s="69">
        <v>0</v>
      </c>
      <c r="K441" s="69">
        <v>3644308.72</v>
      </c>
      <c r="L441" s="69">
        <v>0</v>
      </c>
      <c r="M441" s="119">
        <v>0</v>
      </c>
      <c r="N441" s="119"/>
      <c r="O441" s="119">
        <v>0</v>
      </c>
      <c r="P441" s="119"/>
      <c r="Q441" s="119">
        <v>3644308.72</v>
      </c>
      <c r="R441" s="119"/>
      <c r="S441" s="119"/>
      <c r="T441" s="119"/>
      <c r="U441" s="119"/>
      <c r="V441" s="119"/>
    </row>
    <row r="442" spans="1:22" ht="10.7" customHeight="1" x14ac:dyDescent="0.15">
      <c r="A442" s="118" t="s">
        <v>502</v>
      </c>
      <c r="B442" s="118"/>
      <c r="C442" s="118" t="s">
        <v>730</v>
      </c>
      <c r="D442" s="118"/>
      <c r="E442" s="118"/>
      <c r="F442" s="118"/>
      <c r="G442" s="118" t="s">
        <v>91</v>
      </c>
      <c r="H442" s="118"/>
      <c r="I442" s="118"/>
      <c r="J442" s="69">
        <v>0</v>
      </c>
      <c r="K442" s="69">
        <v>310261.64</v>
      </c>
      <c r="L442" s="69">
        <v>0</v>
      </c>
      <c r="M442" s="119">
        <v>0</v>
      </c>
      <c r="N442" s="119"/>
      <c r="O442" s="119">
        <v>0</v>
      </c>
      <c r="P442" s="119"/>
      <c r="Q442" s="119">
        <v>310261.64</v>
      </c>
      <c r="R442" s="119"/>
      <c r="S442" s="119"/>
      <c r="T442" s="119"/>
      <c r="U442" s="119"/>
      <c r="V442" s="119"/>
    </row>
    <row r="443" spans="1:22" ht="10.7" customHeight="1" x14ac:dyDescent="0.15">
      <c r="A443" s="118" t="s">
        <v>502</v>
      </c>
      <c r="B443" s="118"/>
      <c r="C443" s="118" t="s">
        <v>731</v>
      </c>
      <c r="D443" s="118"/>
      <c r="E443" s="118"/>
      <c r="F443" s="118"/>
      <c r="G443" s="118" t="s">
        <v>405</v>
      </c>
      <c r="H443" s="118"/>
      <c r="I443" s="118"/>
      <c r="J443" s="69">
        <v>0</v>
      </c>
      <c r="K443" s="69">
        <v>12760</v>
      </c>
      <c r="L443" s="69">
        <v>0</v>
      </c>
      <c r="M443" s="119">
        <v>0</v>
      </c>
      <c r="N443" s="119"/>
      <c r="O443" s="119">
        <v>0</v>
      </c>
      <c r="P443" s="119"/>
      <c r="Q443" s="119">
        <v>12760</v>
      </c>
      <c r="R443" s="119"/>
      <c r="S443" s="119"/>
      <c r="T443" s="119"/>
      <c r="U443" s="119"/>
      <c r="V443" s="119"/>
    </row>
    <row r="444" spans="1:22" ht="10.7" customHeight="1" x14ac:dyDescent="0.15">
      <c r="A444" s="118" t="s">
        <v>502</v>
      </c>
      <c r="B444" s="118"/>
      <c r="C444" s="118" t="s">
        <v>732</v>
      </c>
      <c r="D444" s="118"/>
      <c r="E444" s="118"/>
      <c r="F444" s="118"/>
      <c r="G444" s="118" t="s">
        <v>719</v>
      </c>
      <c r="H444" s="118"/>
      <c r="I444" s="118"/>
      <c r="J444" s="69">
        <v>0</v>
      </c>
      <c r="K444" s="69">
        <v>30244.99</v>
      </c>
      <c r="L444" s="69">
        <v>0</v>
      </c>
      <c r="M444" s="119">
        <v>0</v>
      </c>
      <c r="N444" s="119"/>
      <c r="O444" s="119">
        <v>0</v>
      </c>
      <c r="P444" s="119"/>
      <c r="Q444" s="119">
        <v>30244.99</v>
      </c>
      <c r="R444" s="119"/>
      <c r="S444" s="119"/>
      <c r="T444" s="119"/>
      <c r="U444" s="119"/>
      <c r="V444" s="119"/>
    </row>
    <row r="445" spans="1:22" ht="10.7" customHeight="1" x14ac:dyDescent="0.15">
      <c r="A445" s="118" t="s">
        <v>502</v>
      </c>
      <c r="B445" s="118"/>
      <c r="C445" s="118" t="s">
        <v>733</v>
      </c>
      <c r="D445" s="118"/>
      <c r="E445" s="118"/>
      <c r="F445" s="118"/>
      <c r="G445" s="118" t="s">
        <v>734</v>
      </c>
      <c r="H445" s="118"/>
      <c r="I445" s="118"/>
      <c r="J445" s="69">
        <v>0</v>
      </c>
      <c r="K445" s="69">
        <v>2493163.92</v>
      </c>
      <c r="L445" s="69">
        <v>0</v>
      </c>
      <c r="M445" s="119">
        <v>0</v>
      </c>
      <c r="N445" s="119"/>
      <c r="O445" s="119">
        <v>0</v>
      </c>
      <c r="P445" s="119"/>
      <c r="Q445" s="119">
        <v>2493163.92</v>
      </c>
      <c r="R445" s="119"/>
      <c r="S445" s="119"/>
      <c r="T445" s="119"/>
      <c r="U445" s="119"/>
      <c r="V445" s="119"/>
    </row>
    <row r="446" spans="1:22" ht="10.7" customHeight="1" x14ac:dyDescent="0.15">
      <c r="A446" s="118" t="s">
        <v>502</v>
      </c>
      <c r="B446" s="118"/>
      <c r="C446" s="118" t="s">
        <v>735</v>
      </c>
      <c r="D446" s="118"/>
      <c r="E446" s="118"/>
      <c r="F446" s="118"/>
      <c r="G446" s="118" t="s">
        <v>324</v>
      </c>
      <c r="H446" s="118"/>
      <c r="I446" s="118"/>
      <c r="J446" s="69">
        <v>0</v>
      </c>
      <c r="K446" s="69">
        <v>12043992.029999999</v>
      </c>
      <c r="L446" s="69">
        <v>0</v>
      </c>
      <c r="M446" s="119">
        <v>0</v>
      </c>
      <c r="N446" s="119"/>
      <c r="O446" s="119">
        <v>0</v>
      </c>
      <c r="P446" s="119"/>
      <c r="Q446" s="119">
        <v>12043992.029999999</v>
      </c>
      <c r="R446" s="119"/>
      <c r="S446" s="119"/>
      <c r="T446" s="119"/>
      <c r="U446" s="119"/>
      <c r="V446" s="119"/>
    </row>
    <row r="447" spans="1:22" ht="10.7" customHeight="1" x14ac:dyDescent="0.15">
      <c r="A447" s="118" t="s">
        <v>502</v>
      </c>
      <c r="B447" s="118"/>
      <c r="C447" s="118" t="s">
        <v>736</v>
      </c>
      <c r="D447" s="118"/>
      <c r="E447" s="118"/>
      <c r="F447" s="118"/>
      <c r="G447" s="118" t="s">
        <v>320</v>
      </c>
      <c r="H447" s="118"/>
      <c r="I447" s="118"/>
      <c r="J447" s="69">
        <v>0</v>
      </c>
      <c r="K447" s="69">
        <v>7054047.3399999999</v>
      </c>
      <c r="L447" s="69">
        <v>0</v>
      </c>
      <c r="M447" s="119">
        <v>0</v>
      </c>
      <c r="N447" s="119"/>
      <c r="O447" s="119">
        <v>0</v>
      </c>
      <c r="P447" s="119"/>
      <c r="Q447" s="119">
        <v>7054047.3399999999</v>
      </c>
      <c r="R447" s="119"/>
      <c r="S447" s="119"/>
      <c r="T447" s="119"/>
      <c r="U447" s="119"/>
      <c r="V447" s="119"/>
    </row>
    <row r="448" spans="1:22" ht="10.7" customHeight="1" x14ac:dyDescent="0.15">
      <c r="A448" s="118" t="s">
        <v>502</v>
      </c>
      <c r="B448" s="118"/>
      <c r="C448" s="118" t="s">
        <v>737</v>
      </c>
      <c r="D448" s="118"/>
      <c r="E448" s="118"/>
      <c r="F448" s="118"/>
      <c r="G448" s="118" t="s">
        <v>151</v>
      </c>
      <c r="H448" s="118"/>
      <c r="I448" s="118"/>
      <c r="J448" s="69">
        <v>0</v>
      </c>
      <c r="K448" s="69">
        <v>196471.69</v>
      </c>
      <c r="L448" s="69">
        <v>0</v>
      </c>
      <c r="M448" s="119">
        <v>0</v>
      </c>
      <c r="N448" s="119"/>
      <c r="O448" s="119">
        <v>0</v>
      </c>
      <c r="P448" s="119"/>
      <c r="Q448" s="119">
        <v>196471.69</v>
      </c>
      <c r="R448" s="119"/>
      <c r="S448" s="119"/>
      <c r="T448" s="119"/>
      <c r="U448" s="119"/>
      <c r="V448" s="119"/>
    </row>
    <row r="449" spans="1:22" ht="10.7" customHeight="1" x14ac:dyDescent="0.15">
      <c r="A449" s="118" t="s">
        <v>502</v>
      </c>
      <c r="B449" s="118"/>
      <c r="C449" s="118" t="s">
        <v>738</v>
      </c>
      <c r="D449" s="118"/>
      <c r="E449" s="118"/>
      <c r="F449" s="118"/>
      <c r="G449" s="118" t="s">
        <v>158</v>
      </c>
      <c r="H449" s="118"/>
      <c r="I449" s="118"/>
      <c r="J449" s="69">
        <v>0</v>
      </c>
      <c r="K449" s="69">
        <v>143244.92000000001</v>
      </c>
      <c r="L449" s="69">
        <v>0</v>
      </c>
      <c r="M449" s="119">
        <v>0</v>
      </c>
      <c r="N449" s="119"/>
      <c r="O449" s="119">
        <v>0</v>
      </c>
      <c r="P449" s="119"/>
      <c r="Q449" s="119">
        <v>143244.92000000001</v>
      </c>
      <c r="R449" s="119"/>
      <c r="S449" s="119"/>
      <c r="T449" s="119"/>
      <c r="U449" s="119"/>
      <c r="V449" s="119"/>
    </row>
    <row r="450" spans="1:22" ht="10.7" customHeight="1" x14ac:dyDescent="0.15">
      <c r="A450" s="118" t="s">
        <v>502</v>
      </c>
      <c r="B450" s="118"/>
      <c r="C450" s="118" t="s">
        <v>739</v>
      </c>
      <c r="D450" s="118"/>
      <c r="E450" s="118"/>
      <c r="F450" s="118"/>
      <c r="G450" s="118" t="s">
        <v>364</v>
      </c>
      <c r="H450" s="118"/>
      <c r="I450" s="118"/>
      <c r="J450" s="69">
        <v>0</v>
      </c>
      <c r="K450" s="69">
        <v>68712.28</v>
      </c>
      <c r="L450" s="69">
        <v>0</v>
      </c>
      <c r="M450" s="119">
        <v>0</v>
      </c>
      <c r="N450" s="119"/>
      <c r="O450" s="119">
        <v>0</v>
      </c>
      <c r="P450" s="119"/>
      <c r="Q450" s="119">
        <v>68712.28</v>
      </c>
      <c r="R450" s="119"/>
      <c r="S450" s="119"/>
      <c r="T450" s="119"/>
      <c r="U450" s="119"/>
      <c r="V450" s="119"/>
    </row>
    <row r="451" spans="1:22" ht="10.7" customHeight="1" x14ac:dyDescent="0.15">
      <c r="A451" s="118" t="s">
        <v>502</v>
      </c>
      <c r="B451" s="118"/>
      <c r="C451" s="118" t="s">
        <v>740</v>
      </c>
      <c r="D451" s="118"/>
      <c r="E451" s="118"/>
      <c r="F451" s="118"/>
      <c r="G451" s="118" t="s">
        <v>734</v>
      </c>
      <c r="H451" s="118"/>
      <c r="I451" s="118"/>
      <c r="J451" s="69">
        <v>0</v>
      </c>
      <c r="K451" s="69">
        <v>4581515.8</v>
      </c>
      <c r="L451" s="69">
        <v>0</v>
      </c>
      <c r="M451" s="119">
        <v>0</v>
      </c>
      <c r="N451" s="119"/>
      <c r="O451" s="119">
        <v>0</v>
      </c>
      <c r="P451" s="119"/>
      <c r="Q451" s="119">
        <v>4581515.8</v>
      </c>
      <c r="R451" s="119"/>
      <c r="S451" s="119"/>
      <c r="T451" s="119"/>
      <c r="U451" s="119"/>
      <c r="V451" s="119"/>
    </row>
    <row r="452" spans="1:22" ht="10.7" customHeight="1" x14ac:dyDescent="0.15">
      <c r="A452" s="118" t="s">
        <v>502</v>
      </c>
      <c r="B452" s="118"/>
      <c r="C452" s="118" t="s">
        <v>741</v>
      </c>
      <c r="D452" s="118"/>
      <c r="E452" s="118"/>
      <c r="F452" s="118"/>
      <c r="G452" s="118" t="s">
        <v>362</v>
      </c>
      <c r="H452" s="118"/>
      <c r="I452" s="118"/>
      <c r="J452" s="69">
        <v>0</v>
      </c>
      <c r="K452" s="69">
        <v>28655534.77</v>
      </c>
      <c r="L452" s="69">
        <v>0</v>
      </c>
      <c r="M452" s="119">
        <v>0</v>
      </c>
      <c r="N452" s="119"/>
      <c r="O452" s="119">
        <v>0</v>
      </c>
      <c r="P452" s="119"/>
      <c r="Q452" s="119">
        <v>28655534.77</v>
      </c>
      <c r="R452" s="119"/>
      <c r="S452" s="119"/>
      <c r="T452" s="119"/>
      <c r="U452" s="119"/>
      <c r="V452" s="119"/>
    </row>
    <row r="453" spans="1:22" ht="10.7" customHeight="1" x14ac:dyDescent="0.15">
      <c r="A453" s="118" t="s">
        <v>502</v>
      </c>
      <c r="B453" s="118"/>
      <c r="C453" s="118" t="s">
        <v>742</v>
      </c>
      <c r="D453" s="118"/>
      <c r="E453" s="118"/>
      <c r="F453" s="118"/>
      <c r="G453" s="118" t="s">
        <v>330</v>
      </c>
      <c r="H453" s="118"/>
      <c r="I453" s="118"/>
      <c r="J453" s="69">
        <v>0</v>
      </c>
      <c r="K453" s="69">
        <v>-160927.94</v>
      </c>
      <c r="L453" s="69">
        <v>0</v>
      </c>
      <c r="M453" s="119">
        <v>0</v>
      </c>
      <c r="N453" s="119"/>
      <c r="O453" s="119">
        <v>0</v>
      </c>
      <c r="P453" s="119"/>
      <c r="Q453" s="119">
        <v>-160927.94</v>
      </c>
      <c r="R453" s="119"/>
      <c r="S453" s="119"/>
      <c r="T453" s="119"/>
      <c r="U453" s="119"/>
      <c r="V453" s="119"/>
    </row>
    <row r="454" spans="1:22" ht="18.600000000000001" customHeight="1" x14ac:dyDescent="0.15">
      <c r="A454" s="118" t="s">
        <v>502</v>
      </c>
      <c r="B454" s="118"/>
      <c r="C454" s="118" t="s">
        <v>743</v>
      </c>
      <c r="D454" s="118"/>
      <c r="E454" s="118"/>
      <c r="F454" s="118"/>
      <c r="G454" s="118" t="s">
        <v>744</v>
      </c>
      <c r="H454" s="118"/>
      <c r="I454" s="118"/>
      <c r="J454" s="69">
        <v>0</v>
      </c>
      <c r="K454" s="69">
        <v>2007780</v>
      </c>
      <c r="L454" s="69">
        <v>0</v>
      </c>
      <c r="M454" s="119">
        <v>0</v>
      </c>
      <c r="N454" s="119"/>
      <c r="O454" s="119">
        <v>0</v>
      </c>
      <c r="P454" s="119"/>
      <c r="Q454" s="119">
        <v>2007780</v>
      </c>
      <c r="R454" s="119"/>
      <c r="S454" s="119"/>
      <c r="T454" s="119"/>
      <c r="U454" s="119"/>
      <c r="V454" s="119"/>
    </row>
    <row r="455" spans="1:22" ht="10.7" customHeight="1" x14ac:dyDescent="0.15">
      <c r="A455" s="118" t="s">
        <v>502</v>
      </c>
      <c r="B455" s="118"/>
      <c r="C455" s="118" t="s">
        <v>745</v>
      </c>
      <c r="D455" s="118"/>
      <c r="E455" s="118"/>
      <c r="F455" s="118"/>
      <c r="G455" s="118" t="s">
        <v>746</v>
      </c>
      <c r="H455" s="118"/>
      <c r="I455" s="118"/>
      <c r="J455" s="69">
        <v>0</v>
      </c>
      <c r="K455" s="69">
        <v>0</v>
      </c>
      <c r="L455" s="69">
        <v>0</v>
      </c>
      <c r="M455" s="119">
        <v>343276632.56</v>
      </c>
      <c r="N455" s="119"/>
      <c r="O455" s="119">
        <v>0</v>
      </c>
      <c r="P455" s="119"/>
      <c r="Q455" s="119">
        <v>343276632.56</v>
      </c>
      <c r="R455" s="119"/>
      <c r="S455" s="119"/>
      <c r="T455" s="119"/>
      <c r="U455" s="119"/>
      <c r="V455" s="119"/>
    </row>
    <row r="456" spans="1:22" ht="10.7" customHeight="1" x14ac:dyDescent="0.15">
      <c r="A456" s="118" t="s">
        <v>502</v>
      </c>
      <c r="B456" s="118"/>
      <c r="C456" s="118" t="s">
        <v>747</v>
      </c>
      <c r="D456" s="118"/>
      <c r="E456" s="118"/>
      <c r="F456" s="118"/>
      <c r="G456" s="118" t="s">
        <v>748</v>
      </c>
      <c r="H456" s="118"/>
      <c r="I456" s="118"/>
      <c r="J456" s="69">
        <v>0</v>
      </c>
      <c r="K456" s="69">
        <v>0</v>
      </c>
      <c r="L456" s="69">
        <v>0</v>
      </c>
      <c r="M456" s="119">
        <v>141401151.53</v>
      </c>
      <c r="N456" s="119"/>
      <c r="O456" s="119">
        <v>0</v>
      </c>
      <c r="P456" s="119"/>
      <c r="Q456" s="119">
        <v>141401151.53</v>
      </c>
      <c r="R456" s="119"/>
      <c r="S456" s="119"/>
      <c r="T456" s="119"/>
      <c r="U456" s="119"/>
      <c r="V456" s="119"/>
    </row>
    <row r="457" spans="1:22" ht="10.7" customHeight="1" x14ac:dyDescent="0.15">
      <c r="A457" s="118" t="s">
        <v>502</v>
      </c>
      <c r="B457" s="118"/>
      <c r="C457" s="118" t="s">
        <v>749</v>
      </c>
      <c r="D457" s="118"/>
      <c r="E457" s="118"/>
      <c r="F457" s="118"/>
      <c r="G457" s="118" t="s">
        <v>750</v>
      </c>
      <c r="H457" s="118"/>
      <c r="I457" s="118"/>
      <c r="J457" s="69">
        <v>0</v>
      </c>
      <c r="K457" s="69">
        <v>0</v>
      </c>
      <c r="L457" s="69">
        <v>0</v>
      </c>
      <c r="M457" s="119">
        <v>97938885.010000005</v>
      </c>
      <c r="N457" s="119"/>
      <c r="O457" s="119">
        <v>0</v>
      </c>
      <c r="P457" s="119"/>
      <c r="Q457" s="119">
        <v>97938885.010000005</v>
      </c>
      <c r="R457" s="119"/>
      <c r="S457" s="119"/>
      <c r="T457" s="119"/>
      <c r="U457" s="119"/>
      <c r="V457" s="119"/>
    </row>
    <row r="458" spans="1:22" ht="10.7" customHeight="1" x14ac:dyDescent="0.15">
      <c r="A458" s="118" t="s">
        <v>502</v>
      </c>
      <c r="B458" s="118"/>
      <c r="C458" s="118" t="s">
        <v>751</v>
      </c>
      <c r="D458" s="118"/>
      <c r="E458" s="118"/>
      <c r="F458" s="118"/>
      <c r="G458" s="118" t="s">
        <v>752</v>
      </c>
      <c r="H458" s="118"/>
      <c r="I458" s="118"/>
      <c r="J458" s="69">
        <v>0</v>
      </c>
      <c r="K458" s="69">
        <v>0</v>
      </c>
      <c r="L458" s="69">
        <v>0</v>
      </c>
      <c r="M458" s="119">
        <v>2402299.3199999998</v>
      </c>
      <c r="N458" s="119"/>
      <c r="O458" s="119">
        <v>0</v>
      </c>
      <c r="P458" s="119"/>
      <c r="Q458" s="119">
        <v>2402299.3199999998</v>
      </c>
      <c r="R458" s="119"/>
      <c r="S458" s="119"/>
      <c r="T458" s="119"/>
      <c r="U458" s="119"/>
      <c r="V458" s="119"/>
    </row>
    <row r="459" spans="1:22" ht="10.7" customHeight="1" x14ac:dyDescent="0.15">
      <c r="A459" s="118" t="s">
        <v>502</v>
      </c>
      <c r="B459" s="118"/>
      <c r="C459" s="118" t="s">
        <v>753</v>
      </c>
      <c r="D459" s="118"/>
      <c r="E459" s="118"/>
      <c r="F459" s="118"/>
      <c r="G459" s="118" t="s">
        <v>754</v>
      </c>
      <c r="H459" s="118"/>
      <c r="I459" s="118"/>
      <c r="J459" s="69">
        <v>0</v>
      </c>
      <c r="K459" s="69">
        <v>0</v>
      </c>
      <c r="L459" s="69">
        <v>0</v>
      </c>
      <c r="M459" s="119">
        <v>83962259.689999998</v>
      </c>
      <c r="N459" s="119"/>
      <c r="O459" s="119">
        <v>0</v>
      </c>
      <c r="P459" s="119"/>
      <c r="Q459" s="119">
        <v>83962259.689999998</v>
      </c>
      <c r="R459" s="119"/>
      <c r="S459" s="119"/>
      <c r="T459" s="119"/>
      <c r="U459" s="119"/>
      <c r="V459" s="119"/>
    </row>
    <row r="460" spans="1:22" ht="10.7" customHeight="1" x14ac:dyDescent="0.15">
      <c r="A460" s="118" t="s">
        <v>502</v>
      </c>
      <c r="B460" s="118"/>
      <c r="C460" s="118" t="s">
        <v>755</v>
      </c>
      <c r="D460" s="118"/>
      <c r="E460" s="118"/>
      <c r="F460" s="118"/>
      <c r="G460" s="118" t="s">
        <v>756</v>
      </c>
      <c r="H460" s="118"/>
      <c r="I460" s="118"/>
      <c r="J460" s="69">
        <v>0</v>
      </c>
      <c r="K460" s="69">
        <v>0</v>
      </c>
      <c r="L460" s="69">
        <v>0</v>
      </c>
      <c r="M460" s="119">
        <v>-21070435</v>
      </c>
      <c r="N460" s="119"/>
      <c r="O460" s="119">
        <v>0</v>
      </c>
      <c r="P460" s="119"/>
      <c r="Q460" s="119">
        <v>-21070435</v>
      </c>
      <c r="R460" s="119"/>
      <c r="S460" s="119"/>
      <c r="T460" s="119"/>
      <c r="U460" s="119"/>
      <c r="V460" s="119"/>
    </row>
    <row r="461" spans="1:22" ht="10.7" customHeight="1" x14ac:dyDescent="0.15">
      <c r="A461" s="118" t="s">
        <v>502</v>
      </c>
      <c r="B461" s="118"/>
      <c r="C461" s="118" t="s">
        <v>757</v>
      </c>
      <c r="D461" s="118"/>
      <c r="E461" s="118"/>
      <c r="F461" s="118"/>
      <c r="G461" s="118" t="s">
        <v>758</v>
      </c>
      <c r="H461" s="118"/>
      <c r="I461" s="118"/>
      <c r="J461" s="69">
        <v>0</v>
      </c>
      <c r="K461" s="69">
        <v>0</v>
      </c>
      <c r="L461" s="69">
        <v>0</v>
      </c>
      <c r="M461" s="119">
        <v>4115278</v>
      </c>
      <c r="N461" s="119"/>
      <c r="O461" s="119">
        <v>0</v>
      </c>
      <c r="P461" s="119"/>
      <c r="Q461" s="119">
        <v>4115278</v>
      </c>
      <c r="R461" s="119"/>
      <c r="S461" s="119"/>
      <c r="T461" s="119"/>
      <c r="U461" s="119"/>
      <c r="V461" s="119"/>
    </row>
    <row r="462" spans="1:22" ht="10.7" customHeight="1" x14ac:dyDescent="0.15">
      <c r="A462" s="118" t="s">
        <v>502</v>
      </c>
      <c r="B462" s="118"/>
      <c r="C462" s="118" t="s">
        <v>759</v>
      </c>
      <c r="D462" s="118"/>
      <c r="E462" s="118"/>
      <c r="F462" s="118"/>
      <c r="G462" s="118" t="s">
        <v>760</v>
      </c>
      <c r="H462" s="118"/>
      <c r="I462" s="118"/>
      <c r="J462" s="69">
        <v>0</v>
      </c>
      <c r="K462" s="69">
        <v>0</v>
      </c>
      <c r="L462" s="69">
        <v>0</v>
      </c>
      <c r="M462" s="119">
        <v>7459048</v>
      </c>
      <c r="N462" s="119"/>
      <c r="O462" s="119">
        <v>0</v>
      </c>
      <c r="P462" s="119"/>
      <c r="Q462" s="119">
        <v>7459048</v>
      </c>
      <c r="R462" s="119"/>
      <c r="S462" s="119"/>
      <c r="T462" s="119"/>
      <c r="U462" s="119"/>
      <c r="V462" s="119"/>
    </row>
    <row r="463" spans="1:22" ht="10.7" customHeight="1" x14ac:dyDescent="0.15">
      <c r="A463" s="118" t="s">
        <v>502</v>
      </c>
      <c r="B463" s="118"/>
      <c r="C463" s="118" t="s">
        <v>761</v>
      </c>
      <c r="D463" s="118"/>
      <c r="E463" s="118"/>
      <c r="F463" s="118"/>
      <c r="G463" s="118" t="s">
        <v>762</v>
      </c>
      <c r="H463" s="118"/>
      <c r="I463" s="118"/>
      <c r="J463" s="69">
        <v>0</v>
      </c>
      <c r="K463" s="69">
        <v>0</v>
      </c>
      <c r="L463" s="69">
        <v>0</v>
      </c>
      <c r="M463" s="119">
        <v>37499101.159999996</v>
      </c>
      <c r="N463" s="119"/>
      <c r="O463" s="119">
        <v>0</v>
      </c>
      <c r="P463" s="119"/>
      <c r="Q463" s="119">
        <v>37499101.159999996</v>
      </c>
      <c r="R463" s="119"/>
      <c r="S463" s="119"/>
      <c r="T463" s="119"/>
      <c r="U463" s="119"/>
      <c r="V463" s="119"/>
    </row>
    <row r="464" spans="1:22" ht="10.7" customHeight="1" x14ac:dyDescent="0.15">
      <c r="A464" s="118" t="s">
        <v>502</v>
      </c>
      <c r="B464" s="118"/>
      <c r="C464" s="118" t="s">
        <v>763</v>
      </c>
      <c r="D464" s="118"/>
      <c r="E464" s="118"/>
      <c r="F464" s="118"/>
      <c r="G464" s="118" t="s">
        <v>764</v>
      </c>
      <c r="H464" s="118"/>
      <c r="I464" s="118"/>
      <c r="J464" s="69">
        <v>0</v>
      </c>
      <c r="K464" s="69">
        <v>0</v>
      </c>
      <c r="L464" s="69">
        <v>0</v>
      </c>
      <c r="M464" s="119">
        <v>29338605.399999999</v>
      </c>
      <c r="N464" s="119"/>
      <c r="O464" s="119">
        <v>0</v>
      </c>
      <c r="P464" s="119"/>
      <c r="Q464" s="119">
        <v>29338605.399999999</v>
      </c>
      <c r="R464" s="119"/>
      <c r="S464" s="119"/>
      <c r="T464" s="119"/>
      <c r="U464" s="119"/>
      <c r="V464" s="119"/>
    </row>
    <row r="465" spans="1:22" ht="10.7" customHeight="1" x14ac:dyDescent="0.15">
      <c r="A465" s="118" t="s">
        <v>502</v>
      </c>
      <c r="B465" s="118"/>
      <c r="C465" s="118" t="s">
        <v>765</v>
      </c>
      <c r="D465" s="118"/>
      <c r="E465" s="118"/>
      <c r="F465" s="118"/>
      <c r="G465" s="118" t="s">
        <v>766</v>
      </c>
      <c r="H465" s="118"/>
      <c r="I465" s="118"/>
      <c r="J465" s="69">
        <v>0</v>
      </c>
      <c r="K465" s="69">
        <v>0</v>
      </c>
      <c r="L465" s="69">
        <v>0</v>
      </c>
      <c r="M465" s="119">
        <v>14189589.18</v>
      </c>
      <c r="N465" s="119"/>
      <c r="O465" s="119">
        <v>0</v>
      </c>
      <c r="P465" s="119"/>
      <c r="Q465" s="119">
        <v>14189589.18</v>
      </c>
      <c r="R465" s="119"/>
      <c r="S465" s="119"/>
      <c r="T465" s="119"/>
      <c r="U465" s="119"/>
      <c r="V465" s="119"/>
    </row>
    <row r="466" spans="1:22" ht="10.7" customHeight="1" x14ac:dyDescent="0.15">
      <c r="A466" s="118" t="s">
        <v>502</v>
      </c>
      <c r="B466" s="118"/>
      <c r="C466" s="118" t="s">
        <v>767</v>
      </c>
      <c r="D466" s="118"/>
      <c r="E466" s="118"/>
      <c r="F466" s="118"/>
      <c r="G466" s="118" t="s">
        <v>768</v>
      </c>
      <c r="H466" s="118"/>
      <c r="I466" s="118"/>
      <c r="J466" s="69">
        <v>0</v>
      </c>
      <c r="K466" s="69">
        <v>0</v>
      </c>
      <c r="L466" s="69">
        <v>0</v>
      </c>
      <c r="M466" s="119">
        <v>2287006.04</v>
      </c>
      <c r="N466" s="119"/>
      <c r="O466" s="119">
        <v>0</v>
      </c>
      <c r="P466" s="119"/>
      <c r="Q466" s="119">
        <v>2287006.04</v>
      </c>
      <c r="R466" s="119"/>
      <c r="S466" s="119"/>
      <c r="T466" s="119"/>
      <c r="U466" s="119"/>
      <c r="V466" s="119"/>
    </row>
    <row r="467" spans="1:22" ht="10.7" customHeight="1" x14ac:dyDescent="0.15">
      <c r="A467" s="118" t="s">
        <v>502</v>
      </c>
      <c r="B467" s="118"/>
      <c r="C467" s="118" t="s">
        <v>769</v>
      </c>
      <c r="D467" s="118"/>
      <c r="E467" s="118"/>
      <c r="F467" s="118"/>
      <c r="G467" s="118" t="s">
        <v>770</v>
      </c>
      <c r="H467" s="118"/>
      <c r="I467" s="118"/>
      <c r="J467" s="69">
        <v>0</v>
      </c>
      <c r="K467" s="69">
        <v>0</v>
      </c>
      <c r="L467" s="69">
        <v>0</v>
      </c>
      <c r="M467" s="119">
        <v>252929.36</v>
      </c>
      <c r="N467" s="119"/>
      <c r="O467" s="119">
        <v>0</v>
      </c>
      <c r="P467" s="119"/>
      <c r="Q467" s="119">
        <v>252929.36</v>
      </c>
      <c r="R467" s="119"/>
      <c r="S467" s="119"/>
      <c r="T467" s="119"/>
      <c r="U467" s="119"/>
      <c r="V467" s="119"/>
    </row>
    <row r="468" spans="1:22" ht="10.7" customHeight="1" x14ac:dyDescent="0.15">
      <c r="A468" s="118" t="s">
        <v>502</v>
      </c>
      <c r="B468" s="118"/>
      <c r="C468" s="118" t="s">
        <v>771</v>
      </c>
      <c r="D468" s="118"/>
      <c r="E468" s="118"/>
      <c r="F468" s="118"/>
      <c r="G468" s="118" t="s">
        <v>772</v>
      </c>
      <c r="H468" s="118"/>
      <c r="I468" s="118"/>
      <c r="J468" s="69">
        <v>0</v>
      </c>
      <c r="K468" s="69">
        <v>0</v>
      </c>
      <c r="L468" s="69">
        <v>0</v>
      </c>
      <c r="M468" s="119">
        <v>632224.15</v>
      </c>
      <c r="N468" s="119"/>
      <c r="O468" s="119">
        <v>0</v>
      </c>
      <c r="P468" s="119"/>
      <c r="Q468" s="119">
        <v>632224.15</v>
      </c>
      <c r="R468" s="119"/>
      <c r="S468" s="119"/>
      <c r="T468" s="119"/>
      <c r="U468" s="119"/>
      <c r="V468" s="119"/>
    </row>
    <row r="469" spans="1:22" ht="10.7" customHeight="1" x14ac:dyDescent="0.15">
      <c r="A469" s="118" t="s">
        <v>502</v>
      </c>
      <c r="B469" s="118"/>
      <c r="C469" s="118" t="s">
        <v>773</v>
      </c>
      <c r="D469" s="118"/>
      <c r="E469" s="118"/>
      <c r="F469" s="118"/>
      <c r="G469" s="118" t="s">
        <v>774</v>
      </c>
      <c r="H469" s="118"/>
      <c r="I469" s="118"/>
      <c r="J469" s="69">
        <v>0</v>
      </c>
      <c r="K469" s="69">
        <v>0</v>
      </c>
      <c r="L469" s="69">
        <v>0</v>
      </c>
      <c r="M469" s="119">
        <v>1175572.58</v>
      </c>
      <c r="N469" s="119"/>
      <c r="O469" s="119">
        <v>0</v>
      </c>
      <c r="P469" s="119"/>
      <c r="Q469" s="119">
        <v>1175572.58</v>
      </c>
      <c r="R469" s="119"/>
      <c r="S469" s="119"/>
      <c r="T469" s="119"/>
      <c r="U469" s="119"/>
      <c r="V469" s="119"/>
    </row>
    <row r="470" spans="1:22" ht="10.9" customHeight="1" x14ac:dyDescent="0.15">
      <c r="A470" s="120"/>
      <c r="B470" s="120"/>
      <c r="C470" s="120"/>
      <c r="D470" s="120"/>
      <c r="E470" s="120"/>
      <c r="F470" s="120"/>
      <c r="G470" s="120"/>
      <c r="H470" s="120"/>
      <c r="I470" s="120"/>
      <c r="J470" s="121" t="s">
        <v>120</v>
      </c>
      <c r="K470" s="121"/>
      <c r="L470" s="121" t="s">
        <v>121</v>
      </c>
      <c r="M470" s="121"/>
      <c r="N470" s="121"/>
      <c r="O470" s="121" t="s">
        <v>122</v>
      </c>
      <c r="P470" s="121"/>
      <c r="Q470" s="121"/>
      <c r="R470" s="121"/>
      <c r="S470" s="121"/>
      <c r="T470" s="121"/>
      <c r="U470" s="121"/>
      <c r="V470" s="121"/>
    </row>
    <row r="471" spans="1:22" ht="14.1" customHeight="1" x14ac:dyDescent="0.2">
      <c r="A471" s="122" t="s">
        <v>123</v>
      </c>
      <c r="B471" s="122"/>
      <c r="C471" s="122" t="s">
        <v>99</v>
      </c>
      <c r="D471" s="122"/>
      <c r="E471" s="122"/>
      <c r="F471" s="122"/>
      <c r="G471" s="122" t="s">
        <v>124</v>
      </c>
      <c r="H471" s="122"/>
      <c r="I471" s="122"/>
      <c r="J471" s="68" t="s">
        <v>125</v>
      </c>
      <c r="K471" s="68" t="s">
        <v>126</v>
      </c>
      <c r="L471" s="68" t="s">
        <v>125</v>
      </c>
      <c r="M471" s="123" t="s">
        <v>126</v>
      </c>
      <c r="N471" s="123"/>
      <c r="O471" s="123" t="s">
        <v>125</v>
      </c>
      <c r="P471" s="123"/>
      <c r="Q471" s="123" t="s">
        <v>126</v>
      </c>
      <c r="R471" s="123"/>
      <c r="S471" s="123"/>
      <c r="T471" s="123"/>
      <c r="U471" s="123"/>
      <c r="V471" s="123"/>
    </row>
    <row r="472" spans="1:22" ht="10.7" customHeight="1" x14ac:dyDescent="0.15">
      <c r="A472" s="118" t="s">
        <v>502</v>
      </c>
      <c r="B472" s="118"/>
      <c r="C472" s="118" t="s">
        <v>775</v>
      </c>
      <c r="D472" s="118"/>
      <c r="E472" s="118"/>
      <c r="F472" s="118"/>
      <c r="G472" s="118" t="s">
        <v>776</v>
      </c>
      <c r="H472" s="118"/>
      <c r="I472" s="118"/>
      <c r="J472" s="69">
        <v>0</v>
      </c>
      <c r="K472" s="69">
        <v>0</v>
      </c>
      <c r="L472" s="69">
        <v>0</v>
      </c>
      <c r="M472" s="119">
        <v>876234.08</v>
      </c>
      <c r="N472" s="119"/>
      <c r="O472" s="119">
        <v>0</v>
      </c>
      <c r="P472" s="119"/>
      <c r="Q472" s="119">
        <v>876234.08</v>
      </c>
      <c r="R472" s="119"/>
      <c r="S472" s="119"/>
      <c r="T472" s="119"/>
      <c r="U472" s="119"/>
      <c r="V472" s="119"/>
    </row>
    <row r="473" spans="1:22" ht="10.7" customHeight="1" x14ac:dyDescent="0.15">
      <c r="A473" s="118" t="s">
        <v>502</v>
      </c>
      <c r="B473" s="118"/>
      <c r="C473" s="118" t="s">
        <v>777</v>
      </c>
      <c r="D473" s="118"/>
      <c r="E473" s="118"/>
      <c r="F473" s="118"/>
      <c r="G473" s="118" t="s">
        <v>778</v>
      </c>
      <c r="H473" s="118"/>
      <c r="I473" s="118"/>
      <c r="J473" s="69">
        <v>0</v>
      </c>
      <c r="K473" s="69">
        <v>0</v>
      </c>
      <c r="L473" s="69">
        <v>0</v>
      </c>
      <c r="M473" s="119">
        <v>299338.5</v>
      </c>
      <c r="N473" s="119"/>
      <c r="O473" s="119">
        <v>0</v>
      </c>
      <c r="P473" s="119"/>
      <c r="Q473" s="119">
        <v>299338.5</v>
      </c>
      <c r="R473" s="119"/>
      <c r="S473" s="119"/>
      <c r="T473" s="119"/>
      <c r="U473" s="119"/>
      <c r="V473" s="119"/>
    </row>
    <row r="474" spans="1:22" ht="10.7" customHeight="1" x14ac:dyDescent="0.15">
      <c r="A474" s="118" t="s">
        <v>502</v>
      </c>
      <c r="B474" s="118"/>
      <c r="C474" s="118" t="s">
        <v>779</v>
      </c>
      <c r="D474" s="118"/>
      <c r="E474" s="118"/>
      <c r="F474" s="118"/>
      <c r="G474" s="118" t="s">
        <v>780</v>
      </c>
      <c r="H474" s="118"/>
      <c r="I474" s="118"/>
      <c r="J474" s="69">
        <v>0</v>
      </c>
      <c r="K474" s="69">
        <v>0</v>
      </c>
      <c r="L474" s="69">
        <v>0</v>
      </c>
      <c r="M474" s="119">
        <v>49027</v>
      </c>
      <c r="N474" s="119"/>
      <c r="O474" s="119">
        <v>0</v>
      </c>
      <c r="P474" s="119"/>
      <c r="Q474" s="119">
        <v>49027</v>
      </c>
      <c r="R474" s="119"/>
      <c r="S474" s="119"/>
      <c r="T474" s="119"/>
      <c r="U474" s="119"/>
      <c r="V474" s="119"/>
    </row>
    <row r="475" spans="1:22" ht="10.7" customHeight="1" x14ac:dyDescent="0.15">
      <c r="A475" s="118" t="s">
        <v>502</v>
      </c>
      <c r="B475" s="118"/>
      <c r="C475" s="118" t="s">
        <v>781</v>
      </c>
      <c r="D475" s="118"/>
      <c r="E475" s="118"/>
      <c r="F475" s="118"/>
      <c r="G475" s="118" t="s">
        <v>782</v>
      </c>
      <c r="H475" s="118"/>
      <c r="I475" s="118"/>
      <c r="J475" s="69">
        <v>0</v>
      </c>
      <c r="K475" s="69">
        <v>0</v>
      </c>
      <c r="L475" s="69">
        <v>0</v>
      </c>
      <c r="M475" s="119">
        <v>1276805.28</v>
      </c>
      <c r="N475" s="119"/>
      <c r="O475" s="119">
        <v>0</v>
      </c>
      <c r="P475" s="119"/>
      <c r="Q475" s="119">
        <v>1276805.28</v>
      </c>
      <c r="R475" s="119"/>
      <c r="S475" s="119"/>
      <c r="T475" s="119"/>
      <c r="U475" s="119"/>
      <c r="V475" s="119"/>
    </row>
    <row r="476" spans="1:22" ht="10.7" customHeight="1" x14ac:dyDescent="0.15">
      <c r="A476" s="118" t="s">
        <v>502</v>
      </c>
      <c r="B476" s="118"/>
      <c r="C476" s="118" t="s">
        <v>783</v>
      </c>
      <c r="D476" s="118"/>
      <c r="E476" s="118"/>
      <c r="F476" s="118"/>
      <c r="G476" s="118" t="s">
        <v>784</v>
      </c>
      <c r="H476" s="118"/>
      <c r="I476" s="118"/>
      <c r="J476" s="69">
        <v>0</v>
      </c>
      <c r="K476" s="69">
        <v>0</v>
      </c>
      <c r="L476" s="69">
        <v>0</v>
      </c>
      <c r="M476" s="119">
        <v>2042248.39</v>
      </c>
      <c r="N476" s="119"/>
      <c r="O476" s="119">
        <v>0</v>
      </c>
      <c r="P476" s="119"/>
      <c r="Q476" s="119">
        <v>2042248.39</v>
      </c>
      <c r="R476" s="119"/>
      <c r="S476" s="119"/>
      <c r="T476" s="119"/>
      <c r="U476" s="119"/>
      <c r="V476" s="119"/>
    </row>
    <row r="477" spans="1:22" ht="10.7" customHeight="1" x14ac:dyDescent="0.15">
      <c r="A477" s="118" t="s">
        <v>502</v>
      </c>
      <c r="B477" s="118"/>
      <c r="C477" s="118" t="s">
        <v>785</v>
      </c>
      <c r="D477" s="118"/>
      <c r="E477" s="118"/>
      <c r="F477" s="118"/>
      <c r="G477" s="118" t="s">
        <v>786</v>
      </c>
      <c r="H477" s="118"/>
      <c r="I477" s="118"/>
      <c r="J477" s="69">
        <v>0</v>
      </c>
      <c r="K477" s="69">
        <v>0</v>
      </c>
      <c r="L477" s="69">
        <v>0</v>
      </c>
      <c r="M477" s="119">
        <v>5968633.2300000004</v>
      </c>
      <c r="N477" s="119"/>
      <c r="O477" s="119">
        <v>0</v>
      </c>
      <c r="P477" s="119"/>
      <c r="Q477" s="119">
        <v>5968633.2300000004</v>
      </c>
      <c r="R477" s="119"/>
      <c r="S477" s="119"/>
      <c r="T477" s="119"/>
      <c r="U477" s="119"/>
      <c r="V477" s="119"/>
    </row>
    <row r="478" spans="1:22" ht="18.600000000000001" customHeight="1" x14ac:dyDescent="0.15">
      <c r="A478" s="118" t="s">
        <v>502</v>
      </c>
      <c r="B478" s="118"/>
      <c r="C478" s="118" t="s">
        <v>787</v>
      </c>
      <c r="D478" s="118"/>
      <c r="E478" s="118"/>
      <c r="F478" s="118"/>
      <c r="G478" s="118" t="s">
        <v>788</v>
      </c>
      <c r="H478" s="118"/>
      <c r="I478" s="118"/>
      <c r="J478" s="69">
        <v>0</v>
      </c>
      <c r="K478" s="69">
        <v>0</v>
      </c>
      <c r="L478" s="69">
        <v>0</v>
      </c>
      <c r="M478" s="119">
        <v>526184.24</v>
      </c>
      <c r="N478" s="119"/>
      <c r="O478" s="119">
        <v>0</v>
      </c>
      <c r="P478" s="119"/>
      <c r="Q478" s="119">
        <v>526184.24</v>
      </c>
      <c r="R478" s="119"/>
      <c r="S478" s="119"/>
      <c r="T478" s="119"/>
      <c r="U478" s="119"/>
      <c r="V478" s="119"/>
    </row>
    <row r="479" spans="1:22" ht="10.7" customHeight="1" x14ac:dyDescent="0.15">
      <c r="A479" s="118" t="s">
        <v>502</v>
      </c>
      <c r="B479" s="118"/>
      <c r="C479" s="118" t="s">
        <v>789</v>
      </c>
      <c r="D479" s="118"/>
      <c r="E479" s="118"/>
      <c r="F479" s="118"/>
      <c r="G479" s="118" t="s">
        <v>790</v>
      </c>
      <c r="H479" s="118"/>
      <c r="I479" s="118"/>
      <c r="J479" s="69">
        <v>0</v>
      </c>
      <c r="K479" s="69">
        <v>0</v>
      </c>
      <c r="L479" s="69">
        <v>0</v>
      </c>
      <c r="M479" s="119">
        <v>86105.11</v>
      </c>
      <c r="N479" s="119"/>
      <c r="O479" s="119">
        <v>0</v>
      </c>
      <c r="P479" s="119"/>
      <c r="Q479" s="119">
        <v>86105.11</v>
      </c>
      <c r="R479" s="119"/>
      <c r="S479" s="119"/>
      <c r="T479" s="119"/>
      <c r="U479" s="119"/>
      <c r="V479" s="119"/>
    </row>
    <row r="480" spans="1:22" ht="18.600000000000001" customHeight="1" x14ac:dyDescent="0.15">
      <c r="A480" s="118" t="s">
        <v>502</v>
      </c>
      <c r="B480" s="118"/>
      <c r="C480" s="118" t="s">
        <v>791</v>
      </c>
      <c r="D480" s="118"/>
      <c r="E480" s="118"/>
      <c r="F480" s="118"/>
      <c r="G480" s="118" t="s">
        <v>792</v>
      </c>
      <c r="H480" s="118"/>
      <c r="I480" s="118"/>
      <c r="J480" s="69">
        <v>0</v>
      </c>
      <c r="K480" s="69">
        <v>0</v>
      </c>
      <c r="L480" s="69">
        <v>0</v>
      </c>
      <c r="M480" s="119">
        <v>111614.7</v>
      </c>
      <c r="N480" s="119"/>
      <c r="O480" s="119">
        <v>0</v>
      </c>
      <c r="P480" s="119"/>
      <c r="Q480" s="119">
        <v>111614.7</v>
      </c>
      <c r="R480" s="119"/>
      <c r="S480" s="119"/>
      <c r="T480" s="119"/>
      <c r="U480" s="119"/>
      <c r="V480" s="119"/>
    </row>
    <row r="481" spans="1:22" ht="10.7" customHeight="1" x14ac:dyDescent="0.15">
      <c r="A481" s="118" t="s">
        <v>502</v>
      </c>
      <c r="B481" s="118"/>
      <c r="C481" s="118" t="s">
        <v>793</v>
      </c>
      <c r="D481" s="118"/>
      <c r="E481" s="118"/>
      <c r="F481" s="118"/>
      <c r="G481" s="118" t="s">
        <v>794</v>
      </c>
      <c r="H481" s="118"/>
      <c r="I481" s="118"/>
      <c r="J481" s="69">
        <v>0</v>
      </c>
      <c r="K481" s="69">
        <v>0</v>
      </c>
      <c r="L481" s="69">
        <v>0</v>
      </c>
      <c r="M481" s="119">
        <v>2916681.02</v>
      </c>
      <c r="N481" s="119"/>
      <c r="O481" s="119">
        <v>0</v>
      </c>
      <c r="P481" s="119"/>
      <c r="Q481" s="119">
        <v>2916681.02</v>
      </c>
      <c r="R481" s="119"/>
      <c r="S481" s="119"/>
      <c r="T481" s="119"/>
      <c r="U481" s="119"/>
      <c r="V481" s="119"/>
    </row>
    <row r="482" spans="1:22" ht="26.45" customHeight="1" x14ac:dyDescent="0.15">
      <c r="A482" s="118" t="s">
        <v>502</v>
      </c>
      <c r="B482" s="118"/>
      <c r="C482" s="118" t="s">
        <v>795</v>
      </c>
      <c r="D482" s="118"/>
      <c r="E482" s="118"/>
      <c r="F482" s="118"/>
      <c r="G482" s="118" t="s">
        <v>796</v>
      </c>
      <c r="H482" s="118"/>
      <c r="I482" s="118"/>
      <c r="J482" s="69">
        <v>0</v>
      </c>
      <c r="K482" s="69">
        <v>0</v>
      </c>
      <c r="L482" s="69">
        <v>0</v>
      </c>
      <c r="M482" s="119">
        <v>5243814.74</v>
      </c>
      <c r="N482" s="119"/>
      <c r="O482" s="119">
        <v>0</v>
      </c>
      <c r="P482" s="119"/>
      <c r="Q482" s="119">
        <v>5243814.74</v>
      </c>
      <c r="R482" s="119"/>
      <c r="S482" s="119"/>
      <c r="T482" s="119"/>
      <c r="U482" s="119"/>
      <c r="V482" s="119"/>
    </row>
    <row r="483" spans="1:22" ht="10.7" customHeight="1" x14ac:dyDescent="0.15">
      <c r="A483" s="118" t="s">
        <v>502</v>
      </c>
      <c r="B483" s="118"/>
      <c r="C483" s="118" t="s">
        <v>797</v>
      </c>
      <c r="D483" s="118"/>
      <c r="E483" s="118"/>
      <c r="F483" s="118"/>
      <c r="G483" s="118" t="s">
        <v>798</v>
      </c>
      <c r="H483" s="118"/>
      <c r="I483" s="118"/>
      <c r="J483" s="69">
        <v>0</v>
      </c>
      <c r="K483" s="69">
        <v>0</v>
      </c>
      <c r="L483" s="69">
        <v>0</v>
      </c>
      <c r="M483" s="119">
        <v>1712995.08</v>
      </c>
      <c r="N483" s="119"/>
      <c r="O483" s="119">
        <v>0</v>
      </c>
      <c r="P483" s="119"/>
      <c r="Q483" s="119">
        <v>1712995.08</v>
      </c>
      <c r="R483" s="119"/>
      <c r="S483" s="119"/>
      <c r="T483" s="119"/>
      <c r="U483" s="119"/>
      <c r="V483" s="119"/>
    </row>
    <row r="484" spans="1:22" ht="10.7" customHeight="1" x14ac:dyDescent="0.15">
      <c r="A484" s="118" t="s">
        <v>502</v>
      </c>
      <c r="B484" s="118"/>
      <c r="C484" s="118" t="s">
        <v>799</v>
      </c>
      <c r="D484" s="118"/>
      <c r="E484" s="118"/>
      <c r="F484" s="118"/>
      <c r="G484" s="118" t="s">
        <v>798</v>
      </c>
      <c r="H484" s="118"/>
      <c r="I484" s="118"/>
      <c r="J484" s="69">
        <v>0</v>
      </c>
      <c r="K484" s="69">
        <v>0</v>
      </c>
      <c r="L484" s="69">
        <v>0</v>
      </c>
      <c r="M484" s="119">
        <v>1712995.08</v>
      </c>
      <c r="N484" s="119"/>
      <c r="O484" s="119">
        <v>0</v>
      </c>
      <c r="P484" s="119"/>
      <c r="Q484" s="119">
        <v>1712995.08</v>
      </c>
      <c r="R484" s="119"/>
      <c r="S484" s="119"/>
      <c r="T484" s="119"/>
      <c r="U484" s="119"/>
      <c r="V484" s="119"/>
    </row>
    <row r="485" spans="1:22" ht="10.7" customHeight="1" x14ac:dyDescent="0.15">
      <c r="A485" s="118" t="s">
        <v>502</v>
      </c>
      <c r="B485" s="118"/>
      <c r="C485" s="118" t="s">
        <v>800</v>
      </c>
      <c r="D485" s="118"/>
      <c r="E485" s="118"/>
      <c r="F485" s="118"/>
      <c r="G485" s="118" t="s">
        <v>801</v>
      </c>
      <c r="H485" s="118"/>
      <c r="I485" s="118"/>
      <c r="J485" s="69">
        <v>0</v>
      </c>
      <c r="K485" s="69">
        <v>0</v>
      </c>
      <c r="L485" s="69">
        <v>0</v>
      </c>
      <c r="M485" s="119">
        <v>144755</v>
      </c>
      <c r="N485" s="119"/>
      <c r="O485" s="119">
        <v>0</v>
      </c>
      <c r="P485" s="119"/>
      <c r="Q485" s="119">
        <v>144755</v>
      </c>
      <c r="R485" s="119"/>
      <c r="S485" s="119"/>
      <c r="T485" s="119"/>
      <c r="U485" s="119"/>
      <c r="V485" s="119"/>
    </row>
    <row r="486" spans="1:22" ht="10.7" customHeight="1" x14ac:dyDescent="0.15">
      <c r="A486" s="118" t="s">
        <v>502</v>
      </c>
      <c r="B486" s="118"/>
      <c r="C486" s="118" t="s">
        <v>802</v>
      </c>
      <c r="D486" s="118"/>
      <c r="E486" s="118"/>
      <c r="F486" s="118"/>
      <c r="G486" s="118" t="s">
        <v>803</v>
      </c>
      <c r="H486" s="118"/>
      <c r="I486" s="118"/>
      <c r="J486" s="69">
        <v>0</v>
      </c>
      <c r="K486" s="69">
        <v>0</v>
      </c>
      <c r="L486" s="69">
        <v>0</v>
      </c>
      <c r="M486" s="119">
        <v>648990.1</v>
      </c>
      <c r="N486" s="119"/>
      <c r="O486" s="119">
        <v>0</v>
      </c>
      <c r="P486" s="119"/>
      <c r="Q486" s="119">
        <v>648990.1</v>
      </c>
      <c r="R486" s="119"/>
      <c r="S486" s="119"/>
      <c r="T486" s="119"/>
      <c r="U486" s="119"/>
      <c r="V486" s="119"/>
    </row>
    <row r="487" spans="1:22" ht="10.7" customHeight="1" x14ac:dyDescent="0.15">
      <c r="A487" s="118" t="s">
        <v>502</v>
      </c>
      <c r="B487" s="118"/>
      <c r="C487" s="118" t="s">
        <v>1737</v>
      </c>
      <c r="D487" s="118"/>
      <c r="E487" s="118"/>
      <c r="F487" s="118"/>
      <c r="G487" s="118" t="s">
        <v>954</v>
      </c>
      <c r="H487" s="118"/>
      <c r="I487" s="118"/>
      <c r="J487" s="69">
        <v>0</v>
      </c>
      <c r="K487" s="69">
        <v>0</v>
      </c>
      <c r="L487" s="69">
        <v>0</v>
      </c>
      <c r="M487" s="119">
        <v>2368.3000000000002</v>
      </c>
      <c r="N487" s="119"/>
      <c r="O487" s="119">
        <v>0</v>
      </c>
      <c r="P487" s="119"/>
      <c r="Q487" s="119">
        <v>2368.3000000000002</v>
      </c>
      <c r="R487" s="119"/>
      <c r="S487" s="119"/>
      <c r="T487" s="119"/>
      <c r="U487" s="119"/>
      <c r="V487" s="119"/>
    </row>
    <row r="488" spans="1:22" ht="10.7" customHeight="1" x14ac:dyDescent="0.15">
      <c r="A488" s="118" t="s">
        <v>502</v>
      </c>
      <c r="B488" s="118"/>
      <c r="C488" s="118" t="s">
        <v>1738</v>
      </c>
      <c r="D488" s="118"/>
      <c r="E488" s="118"/>
      <c r="F488" s="118"/>
      <c r="G488" s="118" t="s">
        <v>958</v>
      </c>
      <c r="H488" s="118"/>
      <c r="I488" s="118"/>
      <c r="J488" s="69">
        <v>0</v>
      </c>
      <c r="K488" s="69">
        <v>0</v>
      </c>
      <c r="L488" s="69">
        <v>0</v>
      </c>
      <c r="M488" s="119">
        <v>2368.3000000000002</v>
      </c>
      <c r="N488" s="119"/>
      <c r="O488" s="119">
        <v>0</v>
      </c>
      <c r="P488" s="119"/>
      <c r="Q488" s="119">
        <v>2368.3000000000002</v>
      </c>
      <c r="R488" s="119"/>
      <c r="S488" s="119"/>
      <c r="T488" s="119"/>
      <c r="U488" s="119"/>
      <c r="V488" s="119"/>
    </row>
    <row r="489" spans="1:22" ht="10.7" customHeight="1" x14ac:dyDescent="0.15">
      <c r="A489" s="118" t="s">
        <v>502</v>
      </c>
      <c r="B489" s="118"/>
      <c r="C489" s="118" t="s">
        <v>1739</v>
      </c>
      <c r="D489" s="118"/>
      <c r="E489" s="118"/>
      <c r="F489" s="118"/>
      <c r="G489" s="118" t="s">
        <v>960</v>
      </c>
      <c r="H489" s="118"/>
      <c r="I489" s="118"/>
      <c r="J489" s="69">
        <v>0</v>
      </c>
      <c r="K489" s="69">
        <v>0</v>
      </c>
      <c r="L489" s="69">
        <v>0</v>
      </c>
      <c r="M489" s="119">
        <v>856992.43</v>
      </c>
      <c r="N489" s="119"/>
      <c r="O489" s="119">
        <v>0</v>
      </c>
      <c r="P489" s="119"/>
      <c r="Q489" s="119">
        <v>856992.43</v>
      </c>
      <c r="R489" s="119"/>
      <c r="S489" s="119"/>
      <c r="T489" s="119"/>
      <c r="U489" s="119"/>
      <c r="V489" s="119"/>
    </row>
    <row r="490" spans="1:22" ht="10.7" customHeight="1" x14ac:dyDescent="0.15">
      <c r="A490" s="118" t="s">
        <v>502</v>
      </c>
      <c r="B490" s="118"/>
      <c r="C490" s="118" t="s">
        <v>804</v>
      </c>
      <c r="D490" s="118"/>
      <c r="E490" s="118"/>
      <c r="F490" s="118"/>
      <c r="G490" s="118" t="s">
        <v>805</v>
      </c>
      <c r="H490" s="118"/>
      <c r="I490" s="118"/>
      <c r="J490" s="69">
        <v>0</v>
      </c>
      <c r="K490" s="69">
        <v>0</v>
      </c>
      <c r="L490" s="69">
        <v>0</v>
      </c>
      <c r="M490" s="119">
        <v>4250170.28</v>
      </c>
      <c r="N490" s="119"/>
      <c r="O490" s="119">
        <v>0</v>
      </c>
      <c r="P490" s="119"/>
      <c r="Q490" s="119">
        <v>4250170.28</v>
      </c>
      <c r="R490" s="119"/>
      <c r="S490" s="119"/>
      <c r="T490" s="119"/>
      <c r="U490" s="119"/>
      <c r="V490" s="119"/>
    </row>
    <row r="491" spans="1:22" ht="10.7" customHeight="1" x14ac:dyDescent="0.15">
      <c r="A491" s="118" t="s">
        <v>502</v>
      </c>
      <c r="B491" s="118"/>
      <c r="C491" s="118" t="s">
        <v>806</v>
      </c>
      <c r="D491" s="118"/>
      <c r="E491" s="118"/>
      <c r="F491" s="118"/>
      <c r="G491" s="118" t="s">
        <v>807</v>
      </c>
      <c r="H491" s="118"/>
      <c r="I491" s="118"/>
      <c r="J491" s="69">
        <v>0</v>
      </c>
      <c r="K491" s="69">
        <v>0</v>
      </c>
      <c r="L491" s="69">
        <v>0</v>
      </c>
      <c r="M491" s="119">
        <v>2737738.85</v>
      </c>
      <c r="N491" s="119"/>
      <c r="O491" s="119">
        <v>0</v>
      </c>
      <c r="P491" s="119"/>
      <c r="Q491" s="119">
        <v>2737738.85</v>
      </c>
      <c r="R491" s="119"/>
      <c r="S491" s="119"/>
      <c r="T491" s="119"/>
      <c r="U491" s="119"/>
      <c r="V491" s="119"/>
    </row>
    <row r="492" spans="1:22" ht="10.7" customHeight="1" x14ac:dyDescent="0.15">
      <c r="A492" s="118" t="s">
        <v>502</v>
      </c>
      <c r="B492" s="118"/>
      <c r="C492" s="118" t="s">
        <v>808</v>
      </c>
      <c r="D492" s="118"/>
      <c r="E492" s="118"/>
      <c r="F492" s="118"/>
      <c r="G492" s="118" t="s">
        <v>809</v>
      </c>
      <c r="H492" s="118"/>
      <c r="I492" s="118"/>
      <c r="J492" s="69">
        <v>0</v>
      </c>
      <c r="K492" s="69">
        <v>0</v>
      </c>
      <c r="L492" s="69">
        <v>0</v>
      </c>
      <c r="M492" s="119">
        <v>1512431.43</v>
      </c>
      <c r="N492" s="119"/>
      <c r="O492" s="119">
        <v>0</v>
      </c>
      <c r="P492" s="119"/>
      <c r="Q492" s="119">
        <v>1512431.43</v>
      </c>
      <c r="R492" s="119"/>
      <c r="S492" s="119"/>
      <c r="T492" s="119"/>
      <c r="U492" s="119"/>
      <c r="V492" s="119"/>
    </row>
    <row r="493" spans="1:22" ht="10.7" customHeight="1" x14ac:dyDescent="0.15">
      <c r="A493" s="118" t="s">
        <v>502</v>
      </c>
      <c r="B493" s="118"/>
      <c r="C493" s="118" t="s">
        <v>810</v>
      </c>
      <c r="D493" s="118"/>
      <c r="E493" s="118"/>
      <c r="F493" s="118"/>
      <c r="G493" s="118" t="s">
        <v>811</v>
      </c>
      <c r="H493" s="118"/>
      <c r="I493" s="118"/>
      <c r="J493" s="69">
        <v>0</v>
      </c>
      <c r="K493" s="69">
        <v>0</v>
      </c>
      <c r="L493" s="69">
        <v>0</v>
      </c>
      <c r="M493" s="119">
        <v>1512431.43</v>
      </c>
      <c r="N493" s="119"/>
      <c r="O493" s="119">
        <v>0</v>
      </c>
      <c r="P493" s="119"/>
      <c r="Q493" s="119">
        <v>1512431.43</v>
      </c>
      <c r="R493" s="119"/>
      <c r="S493" s="119"/>
      <c r="T493" s="119"/>
      <c r="U493" s="119"/>
      <c r="V493" s="119"/>
    </row>
    <row r="494" spans="1:22" ht="41.85" customHeight="1" x14ac:dyDescent="0.15">
      <c r="A494" s="118" t="s">
        <v>502</v>
      </c>
      <c r="B494" s="118"/>
      <c r="C494" s="118" t="s">
        <v>812</v>
      </c>
      <c r="D494" s="118"/>
      <c r="E494" s="118"/>
      <c r="F494" s="118"/>
      <c r="G494" s="118" t="s">
        <v>813</v>
      </c>
      <c r="H494" s="118"/>
      <c r="I494" s="118"/>
      <c r="J494" s="69">
        <v>0</v>
      </c>
      <c r="K494" s="69">
        <v>0</v>
      </c>
      <c r="L494" s="69">
        <v>0</v>
      </c>
      <c r="M494" s="119">
        <v>201875481.03</v>
      </c>
      <c r="N494" s="119"/>
      <c r="O494" s="119">
        <v>0</v>
      </c>
      <c r="P494" s="119"/>
      <c r="Q494" s="119">
        <v>201875481.03</v>
      </c>
      <c r="R494" s="119"/>
      <c r="S494" s="119"/>
      <c r="T494" s="119"/>
      <c r="U494" s="119"/>
      <c r="V494" s="119"/>
    </row>
    <row r="495" spans="1:22" ht="26.45" customHeight="1" x14ac:dyDescent="0.15">
      <c r="A495" s="118" t="s">
        <v>502</v>
      </c>
      <c r="B495" s="118"/>
      <c r="C495" s="118" t="s">
        <v>814</v>
      </c>
      <c r="D495" s="118"/>
      <c r="E495" s="118"/>
      <c r="F495" s="118"/>
      <c r="G495" s="118" t="s">
        <v>815</v>
      </c>
      <c r="H495" s="118"/>
      <c r="I495" s="118"/>
      <c r="J495" s="69">
        <v>0</v>
      </c>
      <c r="K495" s="69">
        <v>0</v>
      </c>
      <c r="L495" s="69">
        <v>0</v>
      </c>
      <c r="M495" s="119">
        <v>201875481.03</v>
      </c>
      <c r="N495" s="119"/>
      <c r="O495" s="119">
        <v>0</v>
      </c>
      <c r="P495" s="119"/>
      <c r="Q495" s="119">
        <v>201875481.03</v>
      </c>
      <c r="R495" s="119"/>
      <c r="S495" s="119"/>
      <c r="T495" s="119"/>
      <c r="U495" s="119"/>
      <c r="V495" s="119"/>
    </row>
    <row r="496" spans="1:22" ht="10.7" customHeight="1" x14ac:dyDescent="0.15">
      <c r="A496" s="118" t="s">
        <v>502</v>
      </c>
      <c r="B496" s="118"/>
      <c r="C496" s="118" t="s">
        <v>816</v>
      </c>
      <c r="D496" s="118"/>
      <c r="E496" s="118"/>
      <c r="F496" s="118"/>
      <c r="G496" s="118" t="s">
        <v>817</v>
      </c>
      <c r="H496" s="118"/>
      <c r="I496" s="118"/>
      <c r="J496" s="69">
        <v>0</v>
      </c>
      <c r="K496" s="69">
        <v>0</v>
      </c>
      <c r="L496" s="69">
        <v>0</v>
      </c>
      <c r="M496" s="119">
        <v>128594564.43000001</v>
      </c>
      <c r="N496" s="119"/>
      <c r="O496" s="119">
        <v>0</v>
      </c>
      <c r="P496" s="119"/>
      <c r="Q496" s="119">
        <v>128594564.43000001</v>
      </c>
      <c r="R496" s="119"/>
      <c r="S496" s="119"/>
      <c r="T496" s="119"/>
      <c r="U496" s="119"/>
      <c r="V496" s="119"/>
    </row>
    <row r="497" spans="1:22" ht="10.7" customHeight="1" x14ac:dyDescent="0.15">
      <c r="A497" s="118" t="s">
        <v>502</v>
      </c>
      <c r="B497" s="118"/>
      <c r="C497" s="118" t="s">
        <v>818</v>
      </c>
      <c r="D497" s="118"/>
      <c r="E497" s="118"/>
      <c r="F497" s="118"/>
      <c r="G497" s="118" t="s">
        <v>819</v>
      </c>
      <c r="H497" s="118"/>
      <c r="I497" s="118"/>
      <c r="J497" s="69">
        <v>0</v>
      </c>
      <c r="K497" s="69">
        <v>0</v>
      </c>
      <c r="L497" s="69">
        <v>0</v>
      </c>
      <c r="M497" s="119">
        <v>82676760.650000006</v>
      </c>
      <c r="N497" s="119"/>
      <c r="O497" s="119">
        <v>0</v>
      </c>
      <c r="P497" s="119"/>
      <c r="Q497" s="119">
        <v>82676760.650000006</v>
      </c>
      <c r="R497" s="119"/>
      <c r="S497" s="119"/>
      <c r="T497" s="119"/>
      <c r="U497" s="119"/>
      <c r="V497" s="119"/>
    </row>
    <row r="498" spans="1:22" ht="10.7" customHeight="1" x14ac:dyDescent="0.15">
      <c r="A498" s="118" t="s">
        <v>502</v>
      </c>
      <c r="B498" s="118"/>
      <c r="C498" s="118" t="s">
        <v>820</v>
      </c>
      <c r="D498" s="118"/>
      <c r="E498" s="118"/>
      <c r="F498" s="118"/>
      <c r="G498" s="118" t="s">
        <v>821</v>
      </c>
      <c r="H498" s="118"/>
      <c r="I498" s="118"/>
      <c r="J498" s="69">
        <v>0</v>
      </c>
      <c r="K498" s="69">
        <v>0</v>
      </c>
      <c r="L498" s="69">
        <v>0</v>
      </c>
      <c r="M498" s="119">
        <v>24992004.09</v>
      </c>
      <c r="N498" s="119"/>
      <c r="O498" s="119">
        <v>0</v>
      </c>
      <c r="P498" s="119"/>
      <c r="Q498" s="119">
        <v>24992004.09</v>
      </c>
      <c r="R498" s="119"/>
      <c r="S498" s="119"/>
      <c r="T498" s="119"/>
      <c r="U498" s="119"/>
      <c r="V498" s="119"/>
    </row>
    <row r="499" spans="1:22" ht="10.7" customHeight="1" x14ac:dyDescent="0.15">
      <c r="A499" s="118" t="s">
        <v>502</v>
      </c>
      <c r="B499" s="118"/>
      <c r="C499" s="118" t="s">
        <v>822</v>
      </c>
      <c r="D499" s="118"/>
      <c r="E499" s="118"/>
      <c r="F499" s="118"/>
      <c r="G499" s="118" t="s">
        <v>823</v>
      </c>
      <c r="H499" s="118"/>
      <c r="I499" s="118"/>
      <c r="J499" s="69">
        <v>0</v>
      </c>
      <c r="K499" s="69">
        <v>0</v>
      </c>
      <c r="L499" s="69">
        <v>0</v>
      </c>
      <c r="M499" s="119">
        <v>2648728.31</v>
      </c>
      <c r="N499" s="119"/>
      <c r="O499" s="119">
        <v>0</v>
      </c>
      <c r="P499" s="119"/>
      <c r="Q499" s="119">
        <v>2648728.31</v>
      </c>
      <c r="R499" s="119"/>
      <c r="S499" s="119"/>
      <c r="T499" s="119"/>
      <c r="U499" s="119"/>
      <c r="V499" s="119"/>
    </row>
    <row r="500" spans="1:22" ht="10.7" customHeight="1" x14ac:dyDescent="0.15">
      <c r="A500" s="118" t="s">
        <v>502</v>
      </c>
      <c r="B500" s="118"/>
      <c r="C500" s="118" t="s">
        <v>824</v>
      </c>
      <c r="D500" s="118"/>
      <c r="E500" s="118"/>
      <c r="F500" s="118"/>
      <c r="G500" s="118" t="s">
        <v>88</v>
      </c>
      <c r="H500" s="118"/>
      <c r="I500" s="118"/>
      <c r="J500" s="69">
        <v>0</v>
      </c>
      <c r="K500" s="69">
        <v>0</v>
      </c>
      <c r="L500" s="69">
        <v>0</v>
      </c>
      <c r="M500" s="119">
        <v>1506937.11</v>
      </c>
      <c r="N500" s="119"/>
      <c r="O500" s="119">
        <v>0</v>
      </c>
      <c r="P500" s="119"/>
      <c r="Q500" s="119">
        <v>1506937.11</v>
      </c>
      <c r="R500" s="119"/>
      <c r="S500" s="119"/>
      <c r="T500" s="119"/>
      <c r="U500" s="119"/>
      <c r="V500" s="119"/>
    </row>
    <row r="501" spans="1:22" ht="10.7" customHeight="1" x14ac:dyDescent="0.15">
      <c r="A501" s="118" t="s">
        <v>502</v>
      </c>
      <c r="B501" s="118"/>
      <c r="C501" s="118" t="s">
        <v>825</v>
      </c>
      <c r="D501" s="118"/>
      <c r="E501" s="118"/>
      <c r="F501" s="118"/>
      <c r="G501" s="118" t="s">
        <v>826</v>
      </c>
      <c r="H501" s="118"/>
      <c r="I501" s="118"/>
      <c r="J501" s="69">
        <v>0</v>
      </c>
      <c r="K501" s="69">
        <v>0</v>
      </c>
      <c r="L501" s="69">
        <v>0</v>
      </c>
      <c r="M501" s="119">
        <v>2089258.61</v>
      </c>
      <c r="N501" s="119"/>
      <c r="O501" s="119">
        <v>0</v>
      </c>
      <c r="P501" s="119"/>
      <c r="Q501" s="119">
        <v>2089258.61</v>
      </c>
      <c r="R501" s="119"/>
      <c r="S501" s="119"/>
      <c r="T501" s="119"/>
      <c r="U501" s="119"/>
      <c r="V501" s="119"/>
    </row>
    <row r="502" spans="1:22" ht="10.7" customHeight="1" x14ac:dyDescent="0.15">
      <c r="A502" s="118" t="s">
        <v>502</v>
      </c>
      <c r="B502" s="118"/>
      <c r="C502" s="118" t="s">
        <v>827</v>
      </c>
      <c r="D502" s="118"/>
      <c r="E502" s="118"/>
      <c r="F502" s="118"/>
      <c r="G502" s="118" t="s">
        <v>828</v>
      </c>
      <c r="H502" s="118"/>
      <c r="I502" s="118"/>
      <c r="J502" s="69">
        <v>0</v>
      </c>
      <c r="K502" s="69">
        <v>0</v>
      </c>
      <c r="L502" s="69">
        <v>0</v>
      </c>
      <c r="M502" s="119">
        <v>9330752.1799999997</v>
      </c>
      <c r="N502" s="119"/>
      <c r="O502" s="119">
        <v>0</v>
      </c>
      <c r="P502" s="119"/>
      <c r="Q502" s="119">
        <v>9330752.1799999997</v>
      </c>
      <c r="R502" s="119"/>
      <c r="S502" s="119"/>
      <c r="T502" s="119"/>
      <c r="U502" s="119"/>
      <c r="V502" s="119"/>
    </row>
    <row r="503" spans="1:22" ht="10.7" customHeight="1" x14ac:dyDescent="0.15">
      <c r="A503" s="118" t="s">
        <v>502</v>
      </c>
      <c r="B503" s="118"/>
      <c r="C503" s="118" t="s">
        <v>829</v>
      </c>
      <c r="D503" s="118"/>
      <c r="E503" s="118"/>
      <c r="F503" s="118"/>
      <c r="G503" s="118" t="s">
        <v>830</v>
      </c>
      <c r="H503" s="118"/>
      <c r="I503" s="118"/>
      <c r="J503" s="69">
        <v>0</v>
      </c>
      <c r="K503" s="69">
        <v>0</v>
      </c>
      <c r="L503" s="69">
        <v>0</v>
      </c>
      <c r="M503" s="119">
        <v>1575908.71</v>
      </c>
      <c r="N503" s="119"/>
      <c r="O503" s="119">
        <v>0</v>
      </c>
      <c r="P503" s="119"/>
      <c r="Q503" s="119">
        <v>1575908.71</v>
      </c>
      <c r="R503" s="119"/>
      <c r="S503" s="119"/>
      <c r="T503" s="119"/>
      <c r="U503" s="119"/>
      <c r="V503" s="119"/>
    </row>
    <row r="504" spans="1:22" ht="10.7" customHeight="1" x14ac:dyDescent="0.15">
      <c r="A504" s="118" t="s">
        <v>502</v>
      </c>
      <c r="B504" s="118"/>
      <c r="C504" s="118" t="s">
        <v>831</v>
      </c>
      <c r="D504" s="118"/>
      <c r="E504" s="118"/>
      <c r="F504" s="118"/>
      <c r="G504" s="118" t="s">
        <v>832</v>
      </c>
      <c r="H504" s="118"/>
      <c r="I504" s="118"/>
      <c r="J504" s="69">
        <v>0</v>
      </c>
      <c r="K504" s="69">
        <v>0</v>
      </c>
      <c r="L504" s="69">
        <v>0</v>
      </c>
      <c r="M504" s="119">
        <v>211495.97</v>
      </c>
      <c r="N504" s="119"/>
      <c r="O504" s="119">
        <v>0</v>
      </c>
      <c r="P504" s="119"/>
      <c r="Q504" s="119">
        <v>211495.97</v>
      </c>
      <c r="R504" s="119"/>
      <c r="S504" s="119"/>
      <c r="T504" s="119"/>
      <c r="U504" s="119"/>
      <c r="V504" s="119"/>
    </row>
    <row r="505" spans="1:22" ht="10.9" customHeight="1" x14ac:dyDescent="0.15">
      <c r="A505" s="120"/>
      <c r="B505" s="120"/>
      <c r="C505" s="120"/>
      <c r="D505" s="120"/>
      <c r="E505" s="120"/>
      <c r="F505" s="120"/>
      <c r="G505" s="120"/>
      <c r="H505" s="120"/>
      <c r="I505" s="120"/>
      <c r="J505" s="121" t="s">
        <v>120</v>
      </c>
      <c r="K505" s="121"/>
      <c r="L505" s="121" t="s">
        <v>121</v>
      </c>
      <c r="M505" s="121"/>
      <c r="N505" s="121"/>
      <c r="O505" s="121" t="s">
        <v>122</v>
      </c>
      <c r="P505" s="121"/>
      <c r="Q505" s="121"/>
      <c r="R505" s="121"/>
      <c r="S505" s="121"/>
      <c r="T505" s="121"/>
      <c r="U505" s="121"/>
      <c r="V505" s="121"/>
    </row>
    <row r="506" spans="1:22" ht="14.1" customHeight="1" x14ac:dyDescent="0.2">
      <c r="A506" s="122" t="s">
        <v>123</v>
      </c>
      <c r="B506" s="122"/>
      <c r="C506" s="122" t="s">
        <v>99</v>
      </c>
      <c r="D506" s="122"/>
      <c r="E506" s="122"/>
      <c r="F506" s="122"/>
      <c r="G506" s="122" t="s">
        <v>124</v>
      </c>
      <c r="H506" s="122"/>
      <c r="I506" s="122"/>
      <c r="J506" s="68" t="s">
        <v>125</v>
      </c>
      <c r="K506" s="68" t="s">
        <v>126</v>
      </c>
      <c r="L506" s="68" t="s">
        <v>125</v>
      </c>
      <c r="M506" s="123" t="s">
        <v>126</v>
      </c>
      <c r="N506" s="123"/>
      <c r="O506" s="123" t="s">
        <v>125</v>
      </c>
      <c r="P506" s="123"/>
      <c r="Q506" s="123" t="s">
        <v>126</v>
      </c>
      <c r="R506" s="123"/>
      <c r="S506" s="123"/>
      <c r="T506" s="123"/>
      <c r="U506" s="123"/>
      <c r="V506" s="123"/>
    </row>
    <row r="507" spans="1:22" ht="10.7" customHeight="1" x14ac:dyDescent="0.15">
      <c r="A507" s="118" t="s">
        <v>502</v>
      </c>
      <c r="B507" s="118"/>
      <c r="C507" s="118" t="s">
        <v>1740</v>
      </c>
      <c r="D507" s="118"/>
      <c r="E507" s="118"/>
      <c r="F507" s="118"/>
      <c r="G507" s="118" t="s">
        <v>1741</v>
      </c>
      <c r="H507" s="118"/>
      <c r="I507" s="118"/>
      <c r="J507" s="69">
        <v>0</v>
      </c>
      <c r="K507" s="69">
        <v>0</v>
      </c>
      <c r="L507" s="69">
        <v>0</v>
      </c>
      <c r="M507" s="119">
        <v>18.899999999999999</v>
      </c>
      <c r="N507" s="119"/>
      <c r="O507" s="119">
        <v>0</v>
      </c>
      <c r="P507" s="119"/>
      <c r="Q507" s="119">
        <v>18.899999999999999</v>
      </c>
      <c r="R507" s="119"/>
      <c r="S507" s="119"/>
      <c r="T507" s="119"/>
      <c r="U507" s="119"/>
      <c r="V507" s="119"/>
    </row>
    <row r="508" spans="1:22" ht="10.7" customHeight="1" x14ac:dyDescent="0.15">
      <c r="A508" s="118" t="s">
        <v>502</v>
      </c>
      <c r="B508" s="118"/>
      <c r="C508" s="118" t="s">
        <v>1742</v>
      </c>
      <c r="D508" s="118"/>
      <c r="E508" s="118"/>
      <c r="F508" s="118"/>
      <c r="G508" s="118" t="s">
        <v>1743</v>
      </c>
      <c r="H508" s="118"/>
      <c r="I508" s="118"/>
      <c r="J508" s="69">
        <v>0</v>
      </c>
      <c r="K508" s="69">
        <v>0</v>
      </c>
      <c r="L508" s="69">
        <v>0</v>
      </c>
      <c r="M508" s="119">
        <v>3562699.9</v>
      </c>
      <c r="N508" s="119"/>
      <c r="O508" s="119">
        <v>0</v>
      </c>
      <c r="P508" s="119"/>
      <c r="Q508" s="119">
        <v>3562699.9</v>
      </c>
      <c r="R508" s="119"/>
      <c r="S508" s="119"/>
      <c r="T508" s="119"/>
      <c r="U508" s="119"/>
      <c r="V508" s="119"/>
    </row>
    <row r="509" spans="1:22" ht="10.7" customHeight="1" x14ac:dyDescent="0.15">
      <c r="A509" s="118" t="s">
        <v>502</v>
      </c>
      <c r="B509" s="118"/>
      <c r="C509" s="118" t="s">
        <v>833</v>
      </c>
      <c r="D509" s="118"/>
      <c r="E509" s="118"/>
      <c r="F509" s="118"/>
      <c r="G509" s="118" t="s">
        <v>834</v>
      </c>
      <c r="H509" s="118"/>
      <c r="I509" s="118"/>
      <c r="J509" s="69">
        <v>0</v>
      </c>
      <c r="K509" s="69">
        <v>0</v>
      </c>
      <c r="L509" s="69">
        <v>0</v>
      </c>
      <c r="M509" s="119">
        <v>72070569.769999996</v>
      </c>
      <c r="N509" s="119"/>
      <c r="O509" s="119">
        <v>0</v>
      </c>
      <c r="P509" s="119"/>
      <c r="Q509" s="119">
        <v>72070569.769999996</v>
      </c>
      <c r="R509" s="119"/>
      <c r="S509" s="119"/>
      <c r="T509" s="119"/>
      <c r="U509" s="119"/>
      <c r="V509" s="119"/>
    </row>
    <row r="510" spans="1:22" ht="18.600000000000001" customHeight="1" x14ac:dyDescent="0.15">
      <c r="A510" s="118" t="s">
        <v>502</v>
      </c>
      <c r="B510" s="118"/>
      <c r="C510" s="118" t="s">
        <v>835</v>
      </c>
      <c r="D510" s="118"/>
      <c r="E510" s="118"/>
      <c r="F510" s="118"/>
      <c r="G510" s="118" t="s">
        <v>836</v>
      </c>
      <c r="H510" s="118"/>
      <c r="I510" s="118"/>
      <c r="J510" s="69">
        <v>0</v>
      </c>
      <c r="K510" s="69">
        <v>0</v>
      </c>
      <c r="L510" s="69">
        <v>0</v>
      </c>
      <c r="M510" s="119">
        <v>15861703.91</v>
      </c>
      <c r="N510" s="119"/>
      <c r="O510" s="119">
        <v>0</v>
      </c>
      <c r="P510" s="119"/>
      <c r="Q510" s="119">
        <v>15861703.91</v>
      </c>
      <c r="R510" s="119"/>
      <c r="S510" s="119"/>
      <c r="T510" s="119"/>
      <c r="U510" s="119"/>
      <c r="V510" s="119"/>
    </row>
    <row r="511" spans="1:22" ht="18.600000000000001" customHeight="1" x14ac:dyDescent="0.15">
      <c r="A511" s="118" t="s">
        <v>502</v>
      </c>
      <c r="B511" s="118"/>
      <c r="C511" s="118" t="s">
        <v>837</v>
      </c>
      <c r="D511" s="118"/>
      <c r="E511" s="118"/>
      <c r="F511" s="118"/>
      <c r="G511" s="118" t="s">
        <v>838</v>
      </c>
      <c r="H511" s="118"/>
      <c r="I511" s="118"/>
      <c r="J511" s="69">
        <v>0</v>
      </c>
      <c r="K511" s="69">
        <v>0</v>
      </c>
      <c r="L511" s="69">
        <v>0</v>
      </c>
      <c r="M511" s="119">
        <v>56208865.859999999</v>
      </c>
      <c r="N511" s="119"/>
      <c r="O511" s="119">
        <v>0</v>
      </c>
      <c r="P511" s="119"/>
      <c r="Q511" s="119">
        <v>56208865.859999999</v>
      </c>
      <c r="R511" s="119"/>
      <c r="S511" s="119"/>
      <c r="T511" s="119"/>
      <c r="U511" s="119"/>
      <c r="V511" s="119"/>
    </row>
    <row r="512" spans="1:22" ht="10.7" customHeight="1" x14ac:dyDescent="0.15">
      <c r="A512" s="118" t="s">
        <v>502</v>
      </c>
      <c r="B512" s="118"/>
      <c r="C512" s="118" t="s">
        <v>839</v>
      </c>
      <c r="D512" s="118"/>
      <c r="E512" s="118"/>
      <c r="F512" s="118"/>
      <c r="G512" s="118" t="s">
        <v>840</v>
      </c>
      <c r="H512" s="118"/>
      <c r="I512" s="118"/>
      <c r="J512" s="69">
        <v>0</v>
      </c>
      <c r="K512" s="69">
        <v>0</v>
      </c>
      <c r="L512" s="69">
        <v>0</v>
      </c>
      <c r="M512" s="119">
        <v>1210346.83</v>
      </c>
      <c r="N512" s="119"/>
      <c r="O512" s="119">
        <v>0</v>
      </c>
      <c r="P512" s="119"/>
      <c r="Q512" s="119">
        <v>1210346.83</v>
      </c>
      <c r="R512" s="119"/>
      <c r="S512" s="119"/>
      <c r="T512" s="119"/>
      <c r="U512" s="119"/>
      <c r="V512" s="119"/>
    </row>
    <row r="513" spans="1:22" ht="10.7" customHeight="1" x14ac:dyDescent="0.15">
      <c r="A513" s="118" t="s">
        <v>502</v>
      </c>
      <c r="B513" s="118"/>
      <c r="C513" s="118" t="s">
        <v>841</v>
      </c>
      <c r="D513" s="118"/>
      <c r="E513" s="118"/>
      <c r="F513" s="118"/>
      <c r="G513" s="118" t="s">
        <v>842</v>
      </c>
      <c r="H513" s="118"/>
      <c r="I513" s="118"/>
      <c r="J513" s="69">
        <v>0</v>
      </c>
      <c r="K513" s="69">
        <v>0</v>
      </c>
      <c r="L513" s="69">
        <v>0</v>
      </c>
      <c r="M513" s="119">
        <v>1066048.76</v>
      </c>
      <c r="N513" s="119"/>
      <c r="O513" s="119">
        <v>0</v>
      </c>
      <c r="P513" s="119"/>
      <c r="Q513" s="119">
        <v>1066048.76</v>
      </c>
      <c r="R513" s="119"/>
      <c r="S513" s="119"/>
      <c r="T513" s="119"/>
      <c r="U513" s="119"/>
      <c r="V513" s="119"/>
    </row>
    <row r="514" spans="1:22" ht="10.7" customHeight="1" x14ac:dyDescent="0.15">
      <c r="A514" s="118" t="s">
        <v>502</v>
      </c>
      <c r="B514" s="118"/>
      <c r="C514" s="118" t="s">
        <v>843</v>
      </c>
      <c r="D514" s="118"/>
      <c r="E514" s="118"/>
      <c r="F514" s="118"/>
      <c r="G514" s="118" t="s">
        <v>844</v>
      </c>
      <c r="H514" s="118"/>
      <c r="I514" s="118"/>
      <c r="J514" s="69">
        <v>0</v>
      </c>
      <c r="K514" s="69">
        <v>0</v>
      </c>
      <c r="L514" s="69">
        <v>0</v>
      </c>
      <c r="M514" s="119">
        <v>144298.07</v>
      </c>
      <c r="N514" s="119"/>
      <c r="O514" s="119">
        <v>0</v>
      </c>
      <c r="P514" s="119"/>
      <c r="Q514" s="119">
        <v>144298.07</v>
      </c>
      <c r="R514" s="119"/>
      <c r="S514" s="119"/>
      <c r="T514" s="119"/>
      <c r="U514" s="119"/>
      <c r="V514" s="119"/>
    </row>
    <row r="515" spans="1:22" ht="10.7" customHeight="1" x14ac:dyDescent="0.15">
      <c r="A515" s="118" t="s">
        <v>127</v>
      </c>
      <c r="B515" s="118"/>
      <c r="C515" s="118" t="s">
        <v>845</v>
      </c>
      <c r="D515" s="118"/>
      <c r="E515" s="118"/>
      <c r="F515" s="118"/>
      <c r="G515" s="118" t="s">
        <v>846</v>
      </c>
      <c r="H515" s="118"/>
      <c r="I515" s="118"/>
      <c r="J515" s="69">
        <v>0</v>
      </c>
      <c r="K515" s="69">
        <v>0</v>
      </c>
      <c r="L515" s="69">
        <v>280457844.07999998</v>
      </c>
      <c r="M515" s="119">
        <v>0</v>
      </c>
      <c r="N515" s="119"/>
      <c r="O515" s="119">
        <v>280457844.07999998</v>
      </c>
      <c r="P515" s="119"/>
      <c r="Q515" s="119">
        <v>0</v>
      </c>
      <c r="R515" s="119"/>
      <c r="S515" s="119"/>
      <c r="T515" s="119"/>
      <c r="U515" s="119"/>
      <c r="V515" s="119"/>
    </row>
    <row r="516" spans="1:22" ht="10.7" customHeight="1" x14ac:dyDescent="0.15">
      <c r="A516" s="118" t="s">
        <v>127</v>
      </c>
      <c r="B516" s="118"/>
      <c r="C516" s="118" t="s">
        <v>847</v>
      </c>
      <c r="D516" s="118"/>
      <c r="E516" s="118"/>
      <c r="F516" s="118"/>
      <c r="G516" s="118" t="s">
        <v>848</v>
      </c>
      <c r="H516" s="118"/>
      <c r="I516" s="118"/>
      <c r="J516" s="69">
        <v>0</v>
      </c>
      <c r="K516" s="69">
        <v>0</v>
      </c>
      <c r="L516" s="69">
        <v>255247772.81999999</v>
      </c>
      <c r="M516" s="119">
        <v>0</v>
      </c>
      <c r="N516" s="119"/>
      <c r="O516" s="119">
        <v>255247772.81999999</v>
      </c>
      <c r="P516" s="119"/>
      <c r="Q516" s="119">
        <v>0</v>
      </c>
      <c r="R516" s="119"/>
      <c r="S516" s="119"/>
      <c r="T516" s="119"/>
      <c r="U516" s="119"/>
      <c r="V516" s="119"/>
    </row>
    <row r="517" spans="1:22" ht="10.7" customHeight="1" x14ac:dyDescent="0.15">
      <c r="A517" s="118" t="s">
        <v>127</v>
      </c>
      <c r="B517" s="118"/>
      <c r="C517" s="118" t="s">
        <v>849</v>
      </c>
      <c r="D517" s="118"/>
      <c r="E517" s="118"/>
      <c r="F517" s="118"/>
      <c r="G517" s="118" t="s">
        <v>850</v>
      </c>
      <c r="H517" s="118"/>
      <c r="I517" s="118"/>
      <c r="J517" s="69">
        <v>0</v>
      </c>
      <c r="K517" s="69">
        <v>0</v>
      </c>
      <c r="L517" s="69">
        <v>144929357.33000001</v>
      </c>
      <c r="M517" s="119">
        <v>0</v>
      </c>
      <c r="N517" s="119"/>
      <c r="O517" s="119">
        <v>144929357.33000001</v>
      </c>
      <c r="P517" s="119"/>
      <c r="Q517" s="119">
        <v>0</v>
      </c>
      <c r="R517" s="119"/>
      <c r="S517" s="119"/>
      <c r="T517" s="119"/>
      <c r="U517" s="119"/>
      <c r="V517" s="119"/>
    </row>
    <row r="518" spans="1:22" ht="18.600000000000001" customHeight="1" x14ac:dyDescent="0.15">
      <c r="A518" s="118" t="s">
        <v>127</v>
      </c>
      <c r="B518" s="118"/>
      <c r="C518" s="118" t="s">
        <v>851</v>
      </c>
      <c r="D518" s="118"/>
      <c r="E518" s="118"/>
      <c r="F518" s="118"/>
      <c r="G518" s="118" t="s">
        <v>852</v>
      </c>
      <c r="H518" s="118"/>
      <c r="I518" s="118"/>
      <c r="J518" s="69">
        <v>0</v>
      </c>
      <c r="K518" s="69">
        <v>0</v>
      </c>
      <c r="L518" s="69">
        <v>76237517</v>
      </c>
      <c r="M518" s="119">
        <v>0</v>
      </c>
      <c r="N518" s="119"/>
      <c r="O518" s="119">
        <v>76237517</v>
      </c>
      <c r="P518" s="119"/>
      <c r="Q518" s="119">
        <v>0</v>
      </c>
      <c r="R518" s="119"/>
      <c r="S518" s="119"/>
      <c r="T518" s="119"/>
      <c r="U518" s="119"/>
      <c r="V518" s="119"/>
    </row>
    <row r="519" spans="1:22" ht="18.600000000000001" customHeight="1" x14ac:dyDescent="0.15">
      <c r="A519" s="118" t="s">
        <v>127</v>
      </c>
      <c r="B519" s="118"/>
      <c r="C519" s="118" t="s">
        <v>853</v>
      </c>
      <c r="D519" s="118"/>
      <c r="E519" s="118"/>
      <c r="F519" s="118"/>
      <c r="G519" s="118" t="s">
        <v>854</v>
      </c>
      <c r="H519" s="118"/>
      <c r="I519" s="118"/>
      <c r="J519" s="69">
        <v>0</v>
      </c>
      <c r="K519" s="69">
        <v>0</v>
      </c>
      <c r="L519" s="69">
        <v>24385850</v>
      </c>
      <c r="M519" s="119">
        <v>0</v>
      </c>
      <c r="N519" s="119"/>
      <c r="O519" s="119">
        <v>24385850</v>
      </c>
      <c r="P519" s="119"/>
      <c r="Q519" s="119">
        <v>0</v>
      </c>
      <c r="R519" s="119"/>
      <c r="S519" s="119"/>
      <c r="T519" s="119"/>
      <c r="U519" s="119"/>
      <c r="V519" s="119"/>
    </row>
    <row r="520" spans="1:22" ht="10.7" customHeight="1" x14ac:dyDescent="0.15">
      <c r="A520" s="118" t="s">
        <v>127</v>
      </c>
      <c r="B520" s="118"/>
      <c r="C520" s="118" t="s">
        <v>855</v>
      </c>
      <c r="D520" s="118"/>
      <c r="E520" s="118"/>
      <c r="F520" s="118"/>
      <c r="G520" s="118" t="s">
        <v>856</v>
      </c>
      <c r="H520" s="118"/>
      <c r="I520" s="118"/>
      <c r="J520" s="69">
        <v>0</v>
      </c>
      <c r="K520" s="69">
        <v>0</v>
      </c>
      <c r="L520" s="69">
        <v>22785598</v>
      </c>
      <c r="M520" s="119">
        <v>0</v>
      </c>
      <c r="N520" s="119"/>
      <c r="O520" s="119">
        <v>22785598</v>
      </c>
      <c r="P520" s="119"/>
      <c r="Q520" s="119">
        <v>0</v>
      </c>
      <c r="R520" s="119"/>
      <c r="S520" s="119"/>
      <c r="T520" s="119"/>
      <c r="U520" s="119"/>
      <c r="V520" s="119"/>
    </row>
    <row r="521" spans="1:22" ht="10.7" customHeight="1" x14ac:dyDescent="0.15">
      <c r="A521" s="118" t="s">
        <v>127</v>
      </c>
      <c r="B521" s="118"/>
      <c r="C521" s="118" t="s">
        <v>857</v>
      </c>
      <c r="D521" s="118"/>
      <c r="E521" s="118"/>
      <c r="F521" s="118"/>
      <c r="G521" s="118" t="s">
        <v>858</v>
      </c>
      <c r="H521" s="118"/>
      <c r="I521" s="118"/>
      <c r="J521" s="69">
        <v>0</v>
      </c>
      <c r="K521" s="69">
        <v>0</v>
      </c>
      <c r="L521" s="69">
        <v>941879.69</v>
      </c>
      <c r="M521" s="119">
        <v>0</v>
      </c>
      <c r="N521" s="119"/>
      <c r="O521" s="119">
        <v>941879.69</v>
      </c>
      <c r="P521" s="119"/>
      <c r="Q521" s="119">
        <v>0</v>
      </c>
      <c r="R521" s="119"/>
      <c r="S521" s="119"/>
      <c r="T521" s="119"/>
      <c r="U521" s="119"/>
      <c r="V521" s="119"/>
    </row>
    <row r="522" spans="1:22" ht="10.7" customHeight="1" x14ac:dyDescent="0.15">
      <c r="A522" s="118" t="s">
        <v>127</v>
      </c>
      <c r="B522" s="118"/>
      <c r="C522" s="118" t="s">
        <v>859</v>
      </c>
      <c r="D522" s="118"/>
      <c r="E522" s="118"/>
      <c r="F522" s="118"/>
      <c r="G522" s="118" t="s">
        <v>860</v>
      </c>
      <c r="H522" s="118"/>
      <c r="I522" s="118"/>
      <c r="J522" s="69">
        <v>0</v>
      </c>
      <c r="K522" s="69">
        <v>0</v>
      </c>
      <c r="L522" s="69">
        <v>20361912.640000001</v>
      </c>
      <c r="M522" s="119">
        <v>0</v>
      </c>
      <c r="N522" s="119"/>
      <c r="O522" s="119">
        <v>20361912.640000001</v>
      </c>
      <c r="P522" s="119"/>
      <c r="Q522" s="119">
        <v>0</v>
      </c>
      <c r="R522" s="119"/>
      <c r="S522" s="119"/>
      <c r="T522" s="119"/>
      <c r="U522" s="119"/>
      <c r="V522" s="119"/>
    </row>
    <row r="523" spans="1:22" ht="10.7" customHeight="1" x14ac:dyDescent="0.15">
      <c r="A523" s="118" t="s">
        <v>127</v>
      </c>
      <c r="B523" s="118"/>
      <c r="C523" s="118" t="s">
        <v>1801</v>
      </c>
      <c r="D523" s="118"/>
      <c r="E523" s="118"/>
      <c r="F523" s="118"/>
      <c r="G523" s="118" t="s">
        <v>1802</v>
      </c>
      <c r="H523" s="118"/>
      <c r="I523" s="118"/>
      <c r="J523" s="69">
        <v>0</v>
      </c>
      <c r="K523" s="69">
        <v>0</v>
      </c>
      <c r="L523" s="69">
        <v>216600</v>
      </c>
      <c r="M523" s="119">
        <v>0</v>
      </c>
      <c r="N523" s="119"/>
      <c r="O523" s="119">
        <v>216600</v>
      </c>
      <c r="P523" s="119"/>
      <c r="Q523" s="119">
        <v>0</v>
      </c>
      <c r="R523" s="119"/>
      <c r="S523" s="119"/>
      <c r="T523" s="119"/>
      <c r="U523" s="119"/>
      <c r="V523" s="119"/>
    </row>
    <row r="524" spans="1:22" ht="10.7" customHeight="1" x14ac:dyDescent="0.15">
      <c r="A524" s="118" t="s">
        <v>127</v>
      </c>
      <c r="B524" s="118"/>
      <c r="C524" s="118" t="s">
        <v>861</v>
      </c>
      <c r="D524" s="118"/>
      <c r="E524" s="118"/>
      <c r="F524" s="118"/>
      <c r="G524" s="118" t="s">
        <v>862</v>
      </c>
      <c r="H524" s="118"/>
      <c r="I524" s="118"/>
      <c r="J524" s="69">
        <v>0</v>
      </c>
      <c r="K524" s="69">
        <v>0</v>
      </c>
      <c r="L524" s="69">
        <v>45227938.270000003</v>
      </c>
      <c r="M524" s="119">
        <v>0</v>
      </c>
      <c r="N524" s="119"/>
      <c r="O524" s="119">
        <v>45227938.270000003</v>
      </c>
      <c r="P524" s="119"/>
      <c r="Q524" s="119">
        <v>0</v>
      </c>
      <c r="R524" s="119"/>
      <c r="S524" s="119"/>
      <c r="T524" s="119"/>
      <c r="U524" s="119"/>
      <c r="V524" s="119"/>
    </row>
    <row r="525" spans="1:22" ht="18.600000000000001" customHeight="1" x14ac:dyDescent="0.15">
      <c r="A525" s="118" t="s">
        <v>127</v>
      </c>
      <c r="B525" s="118"/>
      <c r="C525" s="118" t="s">
        <v>863</v>
      </c>
      <c r="D525" s="118"/>
      <c r="E525" s="118"/>
      <c r="F525" s="118"/>
      <c r="G525" s="118" t="s">
        <v>864</v>
      </c>
      <c r="H525" s="118"/>
      <c r="I525" s="118"/>
      <c r="J525" s="69">
        <v>0</v>
      </c>
      <c r="K525" s="69">
        <v>0</v>
      </c>
      <c r="L525" s="69">
        <v>16499779.060000001</v>
      </c>
      <c r="M525" s="119">
        <v>0</v>
      </c>
      <c r="N525" s="119"/>
      <c r="O525" s="119">
        <v>16499779.060000001</v>
      </c>
      <c r="P525" s="119"/>
      <c r="Q525" s="119">
        <v>0</v>
      </c>
      <c r="R525" s="119"/>
      <c r="S525" s="119"/>
      <c r="T525" s="119"/>
      <c r="U525" s="119"/>
      <c r="V525" s="119"/>
    </row>
    <row r="526" spans="1:22" ht="10.7" customHeight="1" x14ac:dyDescent="0.15">
      <c r="A526" s="118" t="s">
        <v>127</v>
      </c>
      <c r="B526" s="118"/>
      <c r="C526" s="118" t="s">
        <v>865</v>
      </c>
      <c r="D526" s="118"/>
      <c r="E526" s="118"/>
      <c r="F526" s="118"/>
      <c r="G526" s="118" t="s">
        <v>866</v>
      </c>
      <c r="H526" s="118"/>
      <c r="I526" s="118"/>
      <c r="J526" s="69">
        <v>0</v>
      </c>
      <c r="K526" s="69">
        <v>0</v>
      </c>
      <c r="L526" s="69">
        <v>3228791.32</v>
      </c>
      <c r="M526" s="119">
        <v>0</v>
      </c>
      <c r="N526" s="119"/>
      <c r="O526" s="119">
        <v>3228791.32</v>
      </c>
      <c r="P526" s="119"/>
      <c r="Q526" s="119">
        <v>0</v>
      </c>
      <c r="R526" s="119"/>
      <c r="S526" s="119"/>
      <c r="T526" s="119"/>
      <c r="U526" s="119"/>
      <c r="V526" s="119"/>
    </row>
    <row r="527" spans="1:22" ht="18.600000000000001" customHeight="1" x14ac:dyDescent="0.15">
      <c r="A527" s="118" t="s">
        <v>127</v>
      </c>
      <c r="B527" s="118"/>
      <c r="C527" s="118" t="s">
        <v>867</v>
      </c>
      <c r="D527" s="118"/>
      <c r="E527" s="118"/>
      <c r="F527" s="118"/>
      <c r="G527" s="118" t="s">
        <v>868</v>
      </c>
      <c r="H527" s="118"/>
      <c r="I527" s="118"/>
      <c r="J527" s="69">
        <v>0</v>
      </c>
      <c r="K527" s="69">
        <v>0</v>
      </c>
      <c r="L527" s="69">
        <v>8632340.6300000008</v>
      </c>
      <c r="M527" s="119">
        <v>0</v>
      </c>
      <c r="N527" s="119"/>
      <c r="O527" s="119">
        <v>8632340.6300000008</v>
      </c>
      <c r="P527" s="119"/>
      <c r="Q527" s="119">
        <v>0</v>
      </c>
      <c r="R527" s="119"/>
      <c r="S527" s="119"/>
      <c r="T527" s="119"/>
      <c r="U527" s="119"/>
      <c r="V527" s="119"/>
    </row>
    <row r="528" spans="1:22" ht="10.9" customHeight="1" x14ac:dyDescent="0.15">
      <c r="A528" s="118" t="s">
        <v>127</v>
      </c>
      <c r="B528" s="118"/>
      <c r="C528" s="118" t="s">
        <v>869</v>
      </c>
      <c r="D528" s="118"/>
      <c r="E528" s="118"/>
      <c r="F528" s="118"/>
      <c r="G528" s="118" t="s">
        <v>870</v>
      </c>
      <c r="H528" s="118"/>
      <c r="I528" s="118"/>
      <c r="J528" s="69">
        <v>0</v>
      </c>
      <c r="K528" s="69">
        <v>0</v>
      </c>
      <c r="L528" s="69">
        <v>3219257.66</v>
      </c>
      <c r="M528" s="119">
        <v>0</v>
      </c>
      <c r="N528" s="119"/>
      <c r="O528" s="119">
        <v>3219257.66</v>
      </c>
      <c r="P528" s="119"/>
      <c r="Q528" s="119">
        <v>0</v>
      </c>
      <c r="R528" s="119"/>
      <c r="S528" s="119"/>
      <c r="T528" s="119"/>
      <c r="U528" s="119"/>
      <c r="V528" s="119"/>
    </row>
    <row r="529" spans="1:22" ht="10.7" customHeight="1" x14ac:dyDescent="0.15">
      <c r="A529" s="118" t="s">
        <v>127</v>
      </c>
      <c r="B529" s="118"/>
      <c r="C529" s="118" t="s">
        <v>871</v>
      </c>
      <c r="D529" s="118"/>
      <c r="E529" s="118"/>
      <c r="F529" s="118"/>
      <c r="G529" s="118" t="s">
        <v>872</v>
      </c>
      <c r="H529" s="118"/>
      <c r="I529" s="118"/>
      <c r="J529" s="69">
        <v>0</v>
      </c>
      <c r="K529" s="69">
        <v>0</v>
      </c>
      <c r="L529" s="69">
        <v>5983032.5</v>
      </c>
      <c r="M529" s="119">
        <v>0</v>
      </c>
      <c r="N529" s="119"/>
      <c r="O529" s="119">
        <v>5983032.5</v>
      </c>
      <c r="P529" s="119"/>
      <c r="Q529" s="119">
        <v>0</v>
      </c>
      <c r="R529" s="119"/>
      <c r="S529" s="119"/>
      <c r="T529" s="119"/>
      <c r="U529" s="119"/>
      <c r="V529" s="119"/>
    </row>
    <row r="530" spans="1:22" ht="18.600000000000001" customHeight="1" x14ac:dyDescent="0.15">
      <c r="A530" s="118" t="s">
        <v>127</v>
      </c>
      <c r="B530" s="118"/>
      <c r="C530" s="118" t="s">
        <v>873</v>
      </c>
      <c r="D530" s="118"/>
      <c r="E530" s="118"/>
      <c r="F530" s="118"/>
      <c r="G530" s="118" t="s">
        <v>874</v>
      </c>
      <c r="H530" s="118"/>
      <c r="I530" s="118"/>
      <c r="J530" s="69">
        <v>0</v>
      </c>
      <c r="K530" s="69">
        <v>0</v>
      </c>
      <c r="L530" s="69">
        <v>4143896.51</v>
      </c>
      <c r="M530" s="119">
        <v>0</v>
      </c>
      <c r="N530" s="119"/>
      <c r="O530" s="119">
        <v>4143896.51</v>
      </c>
      <c r="P530" s="119"/>
      <c r="Q530" s="119">
        <v>0</v>
      </c>
      <c r="R530" s="119"/>
      <c r="S530" s="119"/>
      <c r="T530" s="119"/>
      <c r="U530" s="119"/>
      <c r="V530" s="119"/>
    </row>
    <row r="531" spans="1:22" ht="10.7" customHeight="1" x14ac:dyDescent="0.15">
      <c r="A531" s="118" t="s">
        <v>127</v>
      </c>
      <c r="B531" s="118"/>
      <c r="C531" s="118" t="s">
        <v>1777</v>
      </c>
      <c r="D531" s="118"/>
      <c r="E531" s="118"/>
      <c r="F531" s="118"/>
      <c r="G531" s="118" t="s">
        <v>1778</v>
      </c>
      <c r="H531" s="118"/>
      <c r="I531" s="118"/>
      <c r="J531" s="69">
        <v>0</v>
      </c>
      <c r="K531" s="69">
        <v>0</v>
      </c>
      <c r="L531" s="69">
        <v>105599.11</v>
      </c>
      <c r="M531" s="119">
        <v>0</v>
      </c>
      <c r="N531" s="119"/>
      <c r="O531" s="119">
        <v>105599.11</v>
      </c>
      <c r="P531" s="119"/>
      <c r="Q531" s="119">
        <v>0</v>
      </c>
      <c r="R531" s="119"/>
      <c r="S531" s="119"/>
      <c r="T531" s="119"/>
      <c r="U531" s="119"/>
      <c r="V531" s="119"/>
    </row>
    <row r="532" spans="1:22" ht="10.7" customHeight="1" x14ac:dyDescent="0.15">
      <c r="A532" s="118" t="s">
        <v>127</v>
      </c>
      <c r="B532" s="118"/>
      <c r="C532" s="118" t="s">
        <v>875</v>
      </c>
      <c r="D532" s="118"/>
      <c r="E532" s="118"/>
      <c r="F532" s="118"/>
      <c r="G532" s="118" t="s">
        <v>876</v>
      </c>
      <c r="H532" s="118"/>
      <c r="I532" s="118"/>
      <c r="J532" s="69">
        <v>0</v>
      </c>
      <c r="K532" s="69">
        <v>0</v>
      </c>
      <c r="L532" s="69">
        <v>3415241.48</v>
      </c>
      <c r="M532" s="119">
        <v>0</v>
      </c>
      <c r="N532" s="119"/>
      <c r="O532" s="119">
        <v>3415241.48</v>
      </c>
      <c r="P532" s="119"/>
      <c r="Q532" s="119">
        <v>0</v>
      </c>
      <c r="R532" s="119"/>
      <c r="S532" s="119"/>
      <c r="T532" s="119"/>
      <c r="U532" s="119"/>
      <c r="V532" s="119"/>
    </row>
    <row r="533" spans="1:22" ht="10.7" customHeight="1" x14ac:dyDescent="0.15">
      <c r="A533" s="118" t="s">
        <v>127</v>
      </c>
      <c r="B533" s="118"/>
      <c r="C533" s="118" t="s">
        <v>877</v>
      </c>
      <c r="D533" s="118"/>
      <c r="E533" s="118"/>
      <c r="F533" s="118"/>
      <c r="G533" s="118" t="s">
        <v>878</v>
      </c>
      <c r="H533" s="118"/>
      <c r="I533" s="118"/>
      <c r="J533" s="69">
        <v>0</v>
      </c>
      <c r="K533" s="69">
        <v>0</v>
      </c>
      <c r="L533" s="69">
        <v>65090477.219999999</v>
      </c>
      <c r="M533" s="119">
        <v>0</v>
      </c>
      <c r="N533" s="119"/>
      <c r="O533" s="119">
        <v>65090477.219999999</v>
      </c>
      <c r="P533" s="119"/>
      <c r="Q533" s="119">
        <v>0</v>
      </c>
      <c r="R533" s="119"/>
      <c r="S533" s="119"/>
      <c r="T533" s="119"/>
      <c r="U533" s="119"/>
      <c r="V533" s="119"/>
    </row>
    <row r="534" spans="1:22" ht="10.7" customHeight="1" x14ac:dyDescent="0.15">
      <c r="A534" s="118" t="s">
        <v>127</v>
      </c>
      <c r="B534" s="118"/>
      <c r="C534" s="118" t="s">
        <v>879</v>
      </c>
      <c r="D534" s="118"/>
      <c r="E534" s="118"/>
      <c r="F534" s="118"/>
      <c r="G534" s="118" t="s">
        <v>880</v>
      </c>
      <c r="H534" s="118"/>
      <c r="I534" s="118"/>
      <c r="J534" s="69">
        <v>0</v>
      </c>
      <c r="K534" s="69">
        <v>0</v>
      </c>
      <c r="L534" s="69">
        <v>21623275.829999998</v>
      </c>
      <c r="M534" s="119">
        <v>0</v>
      </c>
      <c r="N534" s="119"/>
      <c r="O534" s="119">
        <v>21623275.829999998</v>
      </c>
      <c r="P534" s="119"/>
      <c r="Q534" s="119">
        <v>0</v>
      </c>
      <c r="R534" s="119"/>
      <c r="S534" s="119"/>
      <c r="T534" s="119"/>
      <c r="U534" s="119"/>
      <c r="V534" s="119"/>
    </row>
    <row r="535" spans="1:22" ht="10.7" customHeight="1" x14ac:dyDescent="0.15">
      <c r="A535" s="118" t="s">
        <v>127</v>
      </c>
      <c r="B535" s="118"/>
      <c r="C535" s="118" t="s">
        <v>881</v>
      </c>
      <c r="D535" s="118"/>
      <c r="E535" s="118"/>
      <c r="F535" s="118"/>
      <c r="G535" s="118" t="s">
        <v>882</v>
      </c>
      <c r="H535" s="118"/>
      <c r="I535" s="118"/>
      <c r="J535" s="69">
        <v>0</v>
      </c>
      <c r="K535" s="69">
        <v>0</v>
      </c>
      <c r="L535" s="69">
        <v>11275688.68</v>
      </c>
      <c r="M535" s="119">
        <v>0</v>
      </c>
      <c r="N535" s="119"/>
      <c r="O535" s="119">
        <v>11275688.68</v>
      </c>
      <c r="P535" s="119"/>
      <c r="Q535" s="119">
        <v>0</v>
      </c>
      <c r="R535" s="119"/>
      <c r="S535" s="119"/>
      <c r="T535" s="119"/>
      <c r="U535" s="119"/>
      <c r="V535" s="119"/>
    </row>
    <row r="536" spans="1:22" ht="18.600000000000001" customHeight="1" x14ac:dyDescent="0.15">
      <c r="A536" s="118" t="s">
        <v>127</v>
      </c>
      <c r="B536" s="118"/>
      <c r="C536" s="118" t="s">
        <v>883</v>
      </c>
      <c r="D536" s="118"/>
      <c r="E536" s="118"/>
      <c r="F536" s="118"/>
      <c r="G536" s="118" t="s">
        <v>884</v>
      </c>
      <c r="H536" s="118"/>
      <c r="I536" s="118"/>
      <c r="J536" s="69">
        <v>0</v>
      </c>
      <c r="K536" s="69">
        <v>0</v>
      </c>
      <c r="L536" s="69">
        <v>801024.93</v>
      </c>
      <c r="M536" s="119">
        <v>0</v>
      </c>
      <c r="N536" s="119"/>
      <c r="O536" s="119">
        <v>801024.93</v>
      </c>
      <c r="P536" s="119"/>
      <c r="Q536" s="119">
        <v>0</v>
      </c>
      <c r="R536" s="119"/>
      <c r="S536" s="119"/>
      <c r="T536" s="119"/>
      <c r="U536" s="119"/>
      <c r="V536" s="119"/>
    </row>
    <row r="537" spans="1:22" ht="10.7" customHeight="1" x14ac:dyDescent="0.15">
      <c r="A537" s="118" t="s">
        <v>127</v>
      </c>
      <c r="B537" s="118"/>
      <c r="C537" s="118" t="s">
        <v>885</v>
      </c>
      <c r="D537" s="118"/>
      <c r="E537" s="118"/>
      <c r="F537" s="118"/>
      <c r="G537" s="118" t="s">
        <v>886</v>
      </c>
      <c r="H537" s="118"/>
      <c r="I537" s="118"/>
      <c r="J537" s="69">
        <v>0</v>
      </c>
      <c r="K537" s="69">
        <v>0</v>
      </c>
      <c r="L537" s="69">
        <v>249639.33</v>
      </c>
      <c r="M537" s="119">
        <v>0</v>
      </c>
      <c r="N537" s="119"/>
      <c r="O537" s="119">
        <v>249639.33</v>
      </c>
      <c r="P537" s="119"/>
      <c r="Q537" s="119">
        <v>0</v>
      </c>
      <c r="R537" s="119"/>
      <c r="S537" s="119"/>
      <c r="T537" s="119"/>
      <c r="U537" s="119"/>
      <c r="V537" s="119"/>
    </row>
    <row r="538" spans="1:22" ht="18.600000000000001" customHeight="1" x14ac:dyDescent="0.15">
      <c r="A538" s="118" t="s">
        <v>127</v>
      </c>
      <c r="B538" s="118"/>
      <c r="C538" s="118" t="s">
        <v>887</v>
      </c>
      <c r="D538" s="118"/>
      <c r="E538" s="118"/>
      <c r="F538" s="118"/>
      <c r="G538" s="118" t="s">
        <v>888</v>
      </c>
      <c r="H538" s="118"/>
      <c r="I538" s="118"/>
      <c r="J538" s="69">
        <v>0</v>
      </c>
      <c r="K538" s="69">
        <v>0</v>
      </c>
      <c r="L538" s="69">
        <v>6666293.8700000001</v>
      </c>
      <c r="M538" s="119">
        <v>0</v>
      </c>
      <c r="N538" s="119"/>
      <c r="O538" s="119">
        <v>6666293.8700000001</v>
      </c>
      <c r="P538" s="119"/>
      <c r="Q538" s="119">
        <v>0</v>
      </c>
      <c r="R538" s="119"/>
      <c r="S538" s="119"/>
      <c r="T538" s="119"/>
      <c r="U538" s="119"/>
      <c r="V538" s="119"/>
    </row>
    <row r="539" spans="1:22" ht="10.7" customHeight="1" x14ac:dyDescent="0.15">
      <c r="A539" s="118" t="s">
        <v>127</v>
      </c>
      <c r="B539" s="118"/>
      <c r="C539" s="118" t="s">
        <v>889</v>
      </c>
      <c r="D539" s="118"/>
      <c r="E539" s="118"/>
      <c r="F539" s="118"/>
      <c r="G539" s="118" t="s">
        <v>890</v>
      </c>
      <c r="H539" s="118"/>
      <c r="I539" s="118"/>
      <c r="J539" s="69">
        <v>0</v>
      </c>
      <c r="K539" s="69">
        <v>0</v>
      </c>
      <c r="L539" s="69">
        <v>2206709</v>
      </c>
      <c r="M539" s="119">
        <v>0</v>
      </c>
      <c r="N539" s="119"/>
      <c r="O539" s="119">
        <v>2206709</v>
      </c>
      <c r="P539" s="119"/>
      <c r="Q539" s="119">
        <v>0</v>
      </c>
      <c r="R539" s="119"/>
      <c r="S539" s="119"/>
      <c r="T539" s="119"/>
      <c r="U539" s="119"/>
      <c r="V539" s="119"/>
    </row>
    <row r="540" spans="1:22" ht="10.7" customHeight="1" x14ac:dyDescent="0.15">
      <c r="A540" s="118" t="s">
        <v>127</v>
      </c>
      <c r="B540" s="118"/>
      <c r="C540" s="118" t="s">
        <v>891</v>
      </c>
      <c r="D540" s="118"/>
      <c r="E540" s="118"/>
      <c r="F540" s="118"/>
      <c r="G540" s="118" t="s">
        <v>892</v>
      </c>
      <c r="H540" s="118"/>
      <c r="I540" s="118"/>
      <c r="J540" s="69">
        <v>0</v>
      </c>
      <c r="K540" s="69">
        <v>0</v>
      </c>
      <c r="L540" s="69">
        <v>329073.01</v>
      </c>
      <c r="M540" s="119">
        <v>0</v>
      </c>
      <c r="N540" s="119"/>
      <c r="O540" s="119">
        <v>329073.01</v>
      </c>
      <c r="P540" s="119"/>
      <c r="Q540" s="119">
        <v>0</v>
      </c>
      <c r="R540" s="119"/>
      <c r="S540" s="119"/>
      <c r="T540" s="119"/>
      <c r="U540" s="119"/>
      <c r="V540" s="119"/>
    </row>
    <row r="541" spans="1:22" ht="10.9" customHeight="1" x14ac:dyDescent="0.15">
      <c r="A541" s="120"/>
      <c r="B541" s="120"/>
      <c r="C541" s="120"/>
      <c r="D541" s="120"/>
      <c r="E541" s="120"/>
      <c r="F541" s="120"/>
      <c r="G541" s="120"/>
      <c r="H541" s="120"/>
      <c r="I541" s="120"/>
      <c r="J541" s="121" t="s">
        <v>120</v>
      </c>
      <c r="K541" s="121"/>
      <c r="L541" s="121" t="s">
        <v>121</v>
      </c>
      <c r="M541" s="121"/>
      <c r="N541" s="121"/>
      <c r="O541" s="121" t="s">
        <v>122</v>
      </c>
      <c r="P541" s="121"/>
      <c r="Q541" s="121"/>
      <c r="R541" s="121"/>
      <c r="S541" s="121"/>
      <c r="T541" s="121"/>
      <c r="U541" s="121"/>
      <c r="V541" s="121"/>
    </row>
    <row r="542" spans="1:22" ht="14.1" customHeight="1" x14ac:dyDescent="0.2">
      <c r="A542" s="122" t="s">
        <v>123</v>
      </c>
      <c r="B542" s="122"/>
      <c r="C542" s="122" t="s">
        <v>99</v>
      </c>
      <c r="D542" s="122"/>
      <c r="E542" s="122"/>
      <c r="F542" s="122"/>
      <c r="G542" s="122" t="s">
        <v>124</v>
      </c>
      <c r="H542" s="122"/>
      <c r="I542" s="122"/>
      <c r="J542" s="68" t="s">
        <v>125</v>
      </c>
      <c r="K542" s="68" t="s">
        <v>126</v>
      </c>
      <c r="L542" s="68" t="s">
        <v>125</v>
      </c>
      <c r="M542" s="123" t="s">
        <v>126</v>
      </c>
      <c r="N542" s="123"/>
      <c r="O542" s="123" t="s">
        <v>125</v>
      </c>
      <c r="P542" s="123"/>
      <c r="Q542" s="123" t="s">
        <v>126</v>
      </c>
      <c r="R542" s="123"/>
      <c r="S542" s="123"/>
      <c r="T542" s="123"/>
      <c r="U542" s="123"/>
      <c r="V542" s="123"/>
    </row>
    <row r="543" spans="1:22" ht="10.7" customHeight="1" x14ac:dyDescent="0.15">
      <c r="A543" s="118" t="s">
        <v>127</v>
      </c>
      <c r="B543" s="118"/>
      <c r="C543" s="118" t="s">
        <v>893</v>
      </c>
      <c r="D543" s="118"/>
      <c r="E543" s="118"/>
      <c r="F543" s="118"/>
      <c r="G543" s="118" t="s">
        <v>894</v>
      </c>
      <c r="H543" s="118"/>
      <c r="I543" s="118"/>
      <c r="J543" s="69">
        <v>0</v>
      </c>
      <c r="K543" s="69">
        <v>0</v>
      </c>
      <c r="L543" s="69">
        <v>10235006.800000001</v>
      </c>
      <c r="M543" s="119">
        <v>0</v>
      </c>
      <c r="N543" s="119"/>
      <c r="O543" s="119">
        <v>10235006.800000001</v>
      </c>
      <c r="P543" s="119"/>
      <c r="Q543" s="119">
        <v>0</v>
      </c>
      <c r="R543" s="119"/>
      <c r="S543" s="119"/>
      <c r="T543" s="119"/>
      <c r="U543" s="119"/>
      <c r="V543" s="119"/>
    </row>
    <row r="544" spans="1:22" ht="10.7" customHeight="1" x14ac:dyDescent="0.15">
      <c r="A544" s="118" t="s">
        <v>127</v>
      </c>
      <c r="B544" s="118"/>
      <c r="C544" s="118" t="s">
        <v>895</v>
      </c>
      <c r="D544" s="118"/>
      <c r="E544" s="118"/>
      <c r="F544" s="118"/>
      <c r="G544" s="118" t="s">
        <v>896</v>
      </c>
      <c r="H544" s="118"/>
      <c r="I544" s="118"/>
      <c r="J544" s="69">
        <v>0</v>
      </c>
      <c r="K544" s="69">
        <v>0</v>
      </c>
      <c r="L544" s="69">
        <v>11703765.77</v>
      </c>
      <c r="M544" s="119">
        <v>0</v>
      </c>
      <c r="N544" s="119"/>
      <c r="O544" s="119">
        <v>11703765.77</v>
      </c>
      <c r="P544" s="119"/>
      <c r="Q544" s="119">
        <v>0</v>
      </c>
      <c r="R544" s="119"/>
      <c r="S544" s="119"/>
      <c r="T544" s="119"/>
      <c r="U544" s="119"/>
      <c r="V544" s="119"/>
    </row>
    <row r="545" spans="1:22" ht="18.600000000000001" customHeight="1" x14ac:dyDescent="0.15">
      <c r="A545" s="118" t="s">
        <v>127</v>
      </c>
      <c r="B545" s="118"/>
      <c r="C545" s="118" t="s">
        <v>897</v>
      </c>
      <c r="D545" s="118"/>
      <c r="E545" s="118"/>
      <c r="F545" s="118"/>
      <c r="G545" s="118" t="s">
        <v>898</v>
      </c>
      <c r="H545" s="118"/>
      <c r="I545" s="118"/>
      <c r="J545" s="69">
        <v>0</v>
      </c>
      <c r="K545" s="69">
        <v>0</v>
      </c>
      <c r="L545" s="69">
        <v>25210071.260000002</v>
      </c>
      <c r="M545" s="119">
        <v>0</v>
      </c>
      <c r="N545" s="119"/>
      <c r="O545" s="119">
        <v>25210071.260000002</v>
      </c>
      <c r="P545" s="119"/>
      <c r="Q545" s="119">
        <v>0</v>
      </c>
      <c r="R545" s="119"/>
      <c r="S545" s="119"/>
      <c r="T545" s="119"/>
      <c r="U545" s="119"/>
      <c r="V545" s="119"/>
    </row>
    <row r="546" spans="1:22" ht="10.7" customHeight="1" x14ac:dyDescent="0.15">
      <c r="A546" s="118" t="s">
        <v>127</v>
      </c>
      <c r="B546" s="118"/>
      <c r="C546" s="118" t="s">
        <v>899</v>
      </c>
      <c r="D546" s="118"/>
      <c r="E546" s="118"/>
      <c r="F546" s="118"/>
      <c r="G546" s="118" t="s">
        <v>900</v>
      </c>
      <c r="H546" s="118"/>
      <c r="I546" s="118"/>
      <c r="J546" s="69">
        <v>0</v>
      </c>
      <c r="K546" s="69">
        <v>0</v>
      </c>
      <c r="L546" s="69">
        <v>1412869.26</v>
      </c>
      <c r="M546" s="119">
        <v>0</v>
      </c>
      <c r="N546" s="119"/>
      <c r="O546" s="119">
        <v>1412869.26</v>
      </c>
      <c r="P546" s="119"/>
      <c r="Q546" s="119">
        <v>0</v>
      </c>
      <c r="R546" s="119"/>
      <c r="S546" s="119"/>
      <c r="T546" s="119"/>
      <c r="U546" s="119"/>
      <c r="V546" s="119"/>
    </row>
    <row r="547" spans="1:22" ht="10.7" customHeight="1" x14ac:dyDescent="0.15">
      <c r="A547" s="118" t="s">
        <v>127</v>
      </c>
      <c r="B547" s="118"/>
      <c r="C547" s="118" t="s">
        <v>901</v>
      </c>
      <c r="D547" s="118"/>
      <c r="E547" s="118"/>
      <c r="F547" s="118"/>
      <c r="G547" s="118" t="s">
        <v>902</v>
      </c>
      <c r="H547" s="118"/>
      <c r="I547" s="118"/>
      <c r="J547" s="69">
        <v>0</v>
      </c>
      <c r="K547" s="69">
        <v>0</v>
      </c>
      <c r="L547" s="69">
        <v>605392.53</v>
      </c>
      <c r="M547" s="119">
        <v>0</v>
      </c>
      <c r="N547" s="119"/>
      <c r="O547" s="119">
        <v>605392.53</v>
      </c>
      <c r="P547" s="119"/>
      <c r="Q547" s="119">
        <v>0</v>
      </c>
      <c r="R547" s="119"/>
      <c r="S547" s="119"/>
      <c r="T547" s="119"/>
      <c r="U547" s="119"/>
      <c r="V547" s="119"/>
    </row>
    <row r="548" spans="1:22" ht="10.7" customHeight="1" x14ac:dyDescent="0.15">
      <c r="A548" s="118" t="s">
        <v>127</v>
      </c>
      <c r="B548" s="118"/>
      <c r="C548" s="118" t="s">
        <v>903</v>
      </c>
      <c r="D548" s="118"/>
      <c r="E548" s="118"/>
      <c r="F548" s="118"/>
      <c r="G548" s="118" t="s">
        <v>904</v>
      </c>
      <c r="H548" s="118"/>
      <c r="I548" s="118"/>
      <c r="J548" s="69">
        <v>0</v>
      </c>
      <c r="K548" s="69">
        <v>0</v>
      </c>
      <c r="L548" s="69">
        <v>807476.73</v>
      </c>
      <c r="M548" s="119">
        <v>0</v>
      </c>
      <c r="N548" s="119"/>
      <c r="O548" s="119">
        <v>807476.73</v>
      </c>
      <c r="P548" s="119"/>
      <c r="Q548" s="119">
        <v>0</v>
      </c>
      <c r="R548" s="119"/>
      <c r="S548" s="119"/>
      <c r="T548" s="119"/>
      <c r="U548" s="119"/>
      <c r="V548" s="119"/>
    </row>
    <row r="549" spans="1:22" ht="10.7" customHeight="1" x14ac:dyDescent="0.15">
      <c r="A549" s="118" t="s">
        <v>127</v>
      </c>
      <c r="B549" s="118"/>
      <c r="C549" s="118" t="s">
        <v>905</v>
      </c>
      <c r="D549" s="118"/>
      <c r="E549" s="118"/>
      <c r="F549" s="118"/>
      <c r="G549" s="118" t="s">
        <v>906</v>
      </c>
      <c r="H549" s="118"/>
      <c r="I549" s="118"/>
      <c r="J549" s="69">
        <v>0</v>
      </c>
      <c r="K549" s="69">
        <v>0</v>
      </c>
      <c r="L549" s="69">
        <v>23797202</v>
      </c>
      <c r="M549" s="119">
        <v>0</v>
      </c>
      <c r="N549" s="119"/>
      <c r="O549" s="119">
        <v>23797202</v>
      </c>
      <c r="P549" s="119"/>
      <c r="Q549" s="119">
        <v>0</v>
      </c>
      <c r="R549" s="119"/>
      <c r="S549" s="119"/>
      <c r="T549" s="119"/>
      <c r="U549" s="119"/>
      <c r="V549" s="119"/>
    </row>
    <row r="550" spans="1:22" ht="10.7" customHeight="1" x14ac:dyDescent="0.15">
      <c r="A550" s="118" t="s">
        <v>127</v>
      </c>
      <c r="B550" s="118"/>
      <c r="C550" s="118" t="s">
        <v>907</v>
      </c>
      <c r="D550" s="118"/>
      <c r="E550" s="118"/>
      <c r="F550" s="118"/>
      <c r="G550" s="118" t="s">
        <v>908</v>
      </c>
      <c r="H550" s="118"/>
      <c r="I550" s="118"/>
      <c r="J550" s="69">
        <v>0</v>
      </c>
      <c r="K550" s="69">
        <v>0</v>
      </c>
      <c r="L550" s="69">
        <v>23797202</v>
      </c>
      <c r="M550" s="119">
        <v>0</v>
      </c>
      <c r="N550" s="119"/>
      <c r="O550" s="119">
        <v>23797202</v>
      </c>
      <c r="P550" s="119"/>
      <c r="Q550" s="119">
        <v>0</v>
      </c>
      <c r="R550" s="119"/>
      <c r="S550" s="119"/>
      <c r="T550" s="119"/>
      <c r="U550" s="119"/>
      <c r="V550" s="119"/>
    </row>
    <row r="551" spans="1:22" ht="10.7" customHeight="1" x14ac:dyDescent="0.15">
      <c r="A551" s="118" t="s">
        <v>127</v>
      </c>
      <c r="B551" s="118"/>
      <c r="C551" s="118" t="s">
        <v>909</v>
      </c>
      <c r="D551" s="118"/>
      <c r="E551" s="118"/>
      <c r="F551" s="118"/>
      <c r="G551" s="118" t="s">
        <v>910</v>
      </c>
      <c r="H551" s="118"/>
      <c r="I551" s="118"/>
      <c r="J551" s="69">
        <v>0</v>
      </c>
      <c r="K551" s="69">
        <v>0</v>
      </c>
      <c r="L551" s="69">
        <v>3544963923.6700001</v>
      </c>
      <c r="M551" s="119">
        <v>3544963923.6700001</v>
      </c>
      <c r="N551" s="119"/>
      <c r="O551" s="119">
        <v>0</v>
      </c>
      <c r="P551" s="119"/>
      <c r="Q551" s="119">
        <v>0</v>
      </c>
      <c r="R551" s="119"/>
      <c r="S551" s="119"/>
      <c r="T551" s="119"/>
      <c r="U551" s="119"/>
      <c r="V551" s="119"/>
    </row>
    <row r="552" spans="1:22" ht="10.7" customHeight="1" x14ac:dyDescent="0.15">
      <c r="A552" s="118" t="s">
        <v>127</v>
      </c>
      <c r="B552" s="118"/>
      <c r="C552" s="118" t="s">
        <v>911</v>
      </c>
      <c r="D552" s="118"/>
      <c r="E552" s="118"/>
      <c r="F552" s="118"/>
      <c r="G552" s="118" t="s">
        <v>912</v>
      </c>
      <c r="H552" s="118"/>
      <c r="I552" s="118"/>
      <c r="J552" s="69">
        <v>0</v>
      </c>
      <c r="K552" s="69">
        <v>0</v>
      </c>
      <c r="L552" s="69">
        <v>1103310688.96</v>
      </c>
      <c r="M552" s="119">
        <v>1103310688.96</v>
      </c>
      <c r="N552" s="119"/>
      <c r="O552" s="119">
        <v>0</v>
      </c>
      <c r="P552" s="119"/>
      <c r="Q552" s="119">
        <v>0</v>
      </c>
      <c r="R552" s="119"/>
      <c r="S552" s="119"/>
      <c r="T552" s="119"/>
      <c r="U552" s="119"/>
      <c r="V552" s="119"/>
    </row>
    <row r="553" spans="1:22" ht="10.7" customHeight="1" x14ac:dyDescent="0.15">
      <c r="A553" s="118" t="s">
        <v>127</v>
      </c>
      <c r="B553" s="118"/>
      <c r="C553" s="118" t="s">
        <v>913</v>
      </c>
      <c r="D553" s="118"/>
      <c r="E553" s="118"/>
      <c r="F553" s="118"/>
      <c r="G553" s="118" t="s">
        <v>914</v>
      </c>
      <c r="H553" s="118"/>
      <c r="I553" s="118"/>
      <c r="J553" s="69">
        <v>0</v>
      </c>
      <c r="K553" s="69">
        <v>0</v>
      </c>
      <c r="L553" s="69">
        <v>269906393.37</v>
      </c>
      <c r="M553" s="119">
        <v>0</v>
      </c>
      <c r="N553" s="119"/>
      <c r="O553" s="119">
        <v>269906393.37</v>
      </c>
      <c r="P553" s="119"/>
      <c r="Q553" s="119">
        <v>0</v>
      </c>
      <c r="R553" s="119"/>
      <c r="S553" s="119"/>
      <c r="T553" s="119"/>
      <c r="U553" s="119"/>
      <c r="V553" s="119"/>
    </row>
    <row r="554" spans="1:22" ht="10.7" customHeight="1" x14ac:dyDescent="0.15">
      <c r="A554" s="118" t="s">
        <v>127</v>
      </c>
      <c r="B554" s="118"/>
      <c r="C554" s="118" t="s">
        <v>915</v>
      </c>
      <c r="D554" s="118"/>
      <c r="E554" s="118"/>
      <c r="F554" s="118"/>
      <c r="G554" s="118" t="s">
        <v>916</v>
      </c>
      <c r="H554" s="118"/>
      <c r="I554" s="118"/>
      <c r="J554" s="69">
        <v>0</v>
      </c>
      <c r="K554" s="69">
        <v>0</v>
      </c>
      <c r="L554" s="69">
        <v>351865.63</v>
      </c>
      <c r="M554" s="119">
        <v>0</v>
      </c>
      <c r="N554" s="119"/>
      <c r="O554" s="119">
        <v>351865.63</v>
      </c>
      <c r="P554" s="119"/>
      <c r="Q554" s="119">
        <v>0</v>
      </c>
      <c r="R554" s="119"/>
      <c r="S554" s="119"/>
      <c r="T554" s="119"/>
      <c r="U554" s="119"/>
      <c r="V554" s="119"/>
    </row>
    <row r="555" spans="1:22" ht="10.7" customHeight="1" x14ac:dyDescent="0.15">
      <c r="A555" s="118" t="s">
        <v>127</v>
      </c>
      <c r="B555" s="118"/>
      <c r="C555" s="118" t="s">
        <v>917</v>
      </c>
      <c r="D555" s="118"/>
      <c r="E555" s="118"/>
      <c r="F555" s="118"/>
      <c r="G555" s="118" t="s">
        <v>918</v>
      </c>
      <c r="H555" s="118"/>
      <c r="I555" s="118"/>
      <c r="J555" s="69">
        <v>0</v>
      </c>
      <c r="K555" s="69">
        <v>0</v>
      </c>
      <c r="L555" s="69">
        <v>59809078.68</v>
      </c>
      <c r="M555" s="119">
        <v>0</v>
      </c>
      <c r="N555" s="119"/>
      <c r="O555" s="119">
        <v>59809078.68</v>
      </c>
      <c r="P555" s="119"/>
      <c r="Q555" s="119">
        <v>0</v>
      </c>
      <c r="R555" s="119"/>
      <c r="S555" s="119"/>
      <c r="T555" s="119"/>
      <c r="U555" s="119"/>
      <c r="V555" s="119"/>
    </row>
    <row r="556" spans="1:22" ht="10.7" customHeight="1" x14ac:dyDescent="0.15">
      <c r="A556" s="118" t="s">
        <v>127</v>
      </c>
      <c r="B556" s="118"/>
      <c r="C556" s="118" t="s">
        <v>919</v>
      </c>
      <c r="D556" s="118"/>
      <c r="E556" s="118"/>
      <c r="F556" s="118"/>
      <c r="G556" s="118" t="s">
        <v>920</v>
      </c>
      <c r="H556" s="118"/>
      <c r="I556" s="118"/>
      <c r="J556" s="69">
        <v>0</v>
      </c>
      <c r="K556" s="69">
        <v>0</v>
      </c>
      <c r="L556" s="69">
        <v>1555540.38</v>
      </c>
      <c r="M556" s="119">
        <v>0</v>
      </c>
      <c r="N556" s="119"/>
      <c r="O556" s="119">
        <v>1555540.38</v>
      </c>
      <c r="P556" s="119"/>
      <c r="Q556" s="119">
        <v>0</v>
      </c>
      <c r="R556" s="119"/>
      <c r="S556" s="119"/>
      <c r="T556" s="119"/>
      <c r="U556" s="119"/>
      <c r="V556" s="119"/>
    </row>
    <row r="557" spans="1:22" ht="10.7" customHeight="1" x14ac:dyDescent="0.15">
      <c r="A557" s="118" t="s">
        <v>127</v>
      </c>
      <c r="B557" s="118"/>
      <c r="C557" s="118" t="s">
        <v>921</v>
      </c>
      <c r="D557" s="118"/>
      <c r="E557" s="118"/>
      <c r="F557" s="118"/>
      <c r="G557" s="118" t="s">
        <v>922</v>
      </c>
      <c r="H557" s="118"/>
      <c r="I557" s="118"/>
      <c r="J557" s="69">
        <v>0</v>
      </c>
      <c r="K557" s="69">
        <v>0</v>
      </c>
      <c r="L557" s="69">
        <v>4606933.8099999996</v>
      </c>
      <c r="M557" s="119">
        <v>0</v>
      </c>
      <c r="N557" s="119"/>
      <c r="O557" s="119">
        <v>4606933.8099999996</v>
      </c>
      <c r="P557" s="119"/>
      <c r="Q557" s="119">
        <v>0</v>
      </c>
      <c r="R557" s="119"/>
      <c r="S557" s="119"/>
      <c r="T557" s="119"/>
      <c r="U557" s="119"/>
      <c r="V557" s="119"/>
    </row>
    <row r="558" spans="1:22" ht="26.45" customHeight="1" x14ac:dyDescent="0.15">
      <c r="A558" s="118" t="s">
        <v>127</v>
      </c>
      <c r="B558" s="118"/>
      <c r="C558" s="118" t="s">
        <v>923</v>
      </c>
      <c r="D558" s="118"/>
      <c r="E558" s="118"/>
      <c r="F558" s="118"/>
      <c r="G558" s="118" t="s">
        <v>924</v>
      </c>
      <c r="H558" s="118"/>
      <c r="I558" s="118"/>
      <c r="J558" s="69">
        <v>0</v>
      </c>
      <c r="K558" s="69">
        <v>0</v>
      </c>
      <c r="L558" s="69">
        <v>156950.43</v>
      </c>
      <c r="M558" s="119">
        <v>0</v>
      </c>
      <c r="N558" s="119"/>
      <c r="O558" s="119">
        <v>156950.43</v>
      </c>
      <c r="P558" s="119"/>
      <c r="Q558" s="119">
        <v>0</v>
      </c>
      <c r="R558" s="119"/>
      <c r="S558" s="119"/>
      <c r="T558" s="119"/>
      <c r="U558" s="119"/>
      <c r="V558" s="119"/>
    </row>
    <row r="559" spans="1:22" ht="10.7" customHeight="1" x14ac:dyDescent="0.15">
      <c r="A559" s="118" t="s">
        <v>127</v>
      </c>
      <c r="B559" s="118"/>
      <c r="C559" s="118" t="s">
        <v>925</v>
      </c>
      <c r="D559" s="118"/>
      <c r="E559" s="118"/>
      <c r="F559" s="118"/>
      <c r="G559" s="118" t="s">
        <v>926</v>
      </c>
      <c r="H559" s="118"/>
      <c r="I559" s="118"/>
      <c r="J559" s="69">
        <v>0</v>
      </c>
      <c r="K559" s="69">
        <v>0</v>
      </c>
      <c r="L559" s="69">
        <v>32382830.140000001</v>
      </c>
      <c r="M559" s="119">
        <v>0</v>
      </c>
      <c r="N559" s="119"/>
      <c r="O559" s="119">
        <v>32382830.140000001</v>
      </c>
      <c r="P559" s="119"/>
      <c r="Q559" s="119">
        <v>0</v>
      </c>
      <c r="R559" s="119"/>
      <c r="S559" s="119"/>
      <c r="T559" s="119"/>
      <c r="U559" s="119"/>
      <c r="V559" s="119"/>
    </row>
    <row r="560" spans="1:22" ht="10.7" customHeight="1" x14ac:dyDescent="0.15">
      <c r="A560" s="118" t="s">
        <v>127</v>
      </c>
      <c r="B560" s="118"/>
      <c r="C560" s="118" t="s">
        <v>927</v>
      </c>
      <c r="D560" s="118"/>
      <c r="E560" s="118"/>
      <c r="F560" s="118"/>
      <c r="G560" s="118" t="s">
        <v>766</v>
      </c>
      <c r="H560" s="118"/>
      <c r="I560" s="118"/>
      <c r="J560" s="69">
        <v>0</v>
      </c>
      <c r="K560" s="69">
        <v>0</v>
      </c>
      <c r="L560" s="69">
        <v>7461231.6399999997</v>
      </c>
      <c r="M560" s="119">
        <v>0</v>
      </c>
      <c r="N560" s="119"/>
      <c r="O560" s="119">
        <v>7461231.6399999997</v>
      </c>
      <c r="P560" s="119"/>
      <c r="Q560" s="119">
        <v>0</v>
      </c>
      <c r="R560" s="119"/>
      <c r="S560" s="119"/>
      <c r="T560" s="119"/>
      <c r="U560" s="119"/>
      <c r="V560" s="119"/>
    </row>
    <row r="561" spans="1:22" ht="10.7" customHeight="1" x14ac:dyDescent="0.15">
      <c r="A561" s="118" t="s">
        <v>127</v>
      </c>
      <c r="B561" s="118"/>
      <c r="C561" s="118" t="s">
        <v>928</v>
      </c>
      <c r="D561" s="118"/>
      <c r="E561" s="118"/>
      <c r="F561" s="118"/>
      <c r="G561" s="118" t="s">
        <v>768</v>
      </c>
      <c r="H561" s="118"/>
      <c r="I561" s="118"/>
      <c r="J561" s="69">
        <v>0</v>
      </c>
      <c r="K561" s="69">
        <v>0</v>
      </c>
      <c r="L561" s="69">
        <v>1085301.24</v>
      </c>
      <c r="M561" s="119">
        <v>0</v>
      </c>
      <c r="N561" s="119"/>
      <c r="O561" s="119">
        <v>1085301.24</v>
      </c>
      <c r="P561" s="119"/>
      <c r="Q561" s="119">
        <v>0</v>
      </c>
      <c r="R561" s="119"/>
      <c r="S561" s="119"/>
      <c r="T561" s="119"/>
      <c r="U561" s="119"/>
      <c r="V561" s="119"/>
    </row>
    <row r="562" spans="1:22" ht="10.7" customHeight="1" x14ac:dyDescent="0.15">
      <c r="A562" s="118" t="s">
        <v>127</v>
      </c>
      <c r="B562" s="118"/>
      <c r="C562" s="118" t="s">
        <v>929</v>
      </c>
      <c r="D562" s="118"/>
      <c r="E562" s="118"/>
      <c r="F562" s="118"/>
      <c r="G562" s="118" t="s">
        <v>770</v>
      </c>
      <c r="H562" s="118"/>
      <c r="I562" s="118"/>
      <c r="J562" s="69">
        <v>0</v>
      </c>
      <c r="K562" s="69">
        <v>0</v>
      </c>
      <c r="L562" s="69">
        <v>339983.6</v>
      </c>
      <c r="M562" s="119">
        <v>0</v>
      </c>
      <c r="N562" s="119"/>
      <c r="O562" s="119">
        <v>339983.6</v>
      </c>
      <c r="P562" s="119"/>
      <c r="Q562" s="119">
        <v>0</v>
      </c>
      <c r="R562" s="119"/>
      <c r="S562" s="119"/>
      <c r="T562" s="119"/>
      <c r="U562" s="119"/>
      <c r="V562" s="119"/>
    </row>
    <row r="563" spans="1:22" ht="10.7" customHeight="1" x14ac:dyDescent="0.15">
      <c r="A563" s="118" t="s">
        <v>127</v>
      </c>
      <c r="B563" s="118"/>
      <c r="C563" s="118" t="s">
        <v>930</v>
      </c>
      <c r="D563" s="118"/>
      <c r="E563" s="118"/>
      <c r="F563" s="118"/>
      <c r="G563" s="118" t="s">
        <v>772</v>
      </c>
      <c r="H563" s="118"/>
      <c r="I563" s="118"/>
      <c r="J563" s="69">
        <v>0</v>
      </c>
      <c r="K563" s="69">
        <v>0</v>
      </c>
      <c r="L563" s="69">
        <v>1276472</v>
      </c>
      <c r="M563" s="119">
        <v>0</v>
      </c>
      <c r="N563" s="119"/>
      <c r="O563" s="119">
        <v>1276472</v>
      </c>
      <c r="P563" s="119"/>
      <c r="Q563" s="119">
        <v>0</v>
      </c>
      <c r="R563" s="119"/>
      <c r="S563" s="119"/>
      <c r="T563" s="119"/>
      <c r="U563" s="119"/>
      <c r="V563" s="119"/>
    </row>
    <row r="564" spans="1:22" ht="10.7" customHeight="1" x14ac:dyDescent="0.15">
      <c r="A564" s="118" t="s">
        <v>127</v>
      </c>
      <c r="B564" s="118"/>
      <c r="C564" s="118" t="s">
        <v>931</v>
      </c>
      <c r="D564" s="118"/>
      <c r="E564" s="118"/>
      <c r="F564" s="118"/>
      <c r="G564" s="118" t="s">
        <v>774</v>
      </c>
      <c r="H564" s="118"/>
      <c r="I564" s="118"/>
      <c r="J564" s="69">
        <v>0</v>
      </c>
      <c r="K564" s="69">
        <v>0</v>
      </c>
      <c r="L564" s="69">
        <v>1448939.52</v>
      </c>
      <c r="M564" s="119">
        <v>0</v>
      </c>
      <c r="N564" s="119"/>
      <c r="O564" s="119">
        <v>1448939.52</v>
      </c>
      <c r="P564" s="119"/>
      <c r="Q564" s="119">
        <v>0</v>
      </c>
      <c r="R564" s="119"/>
      <c r="S564" s="119"/>
      <c r="T564" s="119"/>
      <c r="U564" s="119"/>
      <c r="V564" s="119"/>
    </row>
    <row r="565" spans="1:22" ht="10.7" customHeight="1" x14ac:dyDescent="0.15">
      <c r="A565" s="118" t="s">
        <v>127</v>
      </c>
      <c r="B565" s="118"/>
      <c r="C565" s="118" t="s">
        <v>932</v>
      </c>
      <c r="D565" s="118"/>
      <c r="E565" s="118"/>
      <c r="F565" s="118"/>
      <c r="G565" s="118" t="s">
        <v>776</v>
      </c>
      <c r="H565" s="118"/>
      <c r="I565" s="118"/>
      <c r="J565" s="69">
        <v>0</v>
      </c>
      <c r="K565" s="69">
        <v>0</v>
      </c>
      <c r="L565" s="69">
        <v>1111652.0900000001</v>
      </c>
      <c r="M565" s="119">
        <v>0</v>
      </c>
      <c r="N565" s="119"/>
      <c r="O565" s="119">
        <v>1111652.0900000001</v>
      </c>
      <c r="P565" s="119"/>
      <c r="Q565" s="119">
        <v>0</v>
      </c>
      <c r="R565" s="119"/>
      <c r="S565" s="119"/>
      <c r="T565" s="119"/>
      <c r="U565" s="119"/>
      <c r="V565" s="119"/>
    </row>
    <row r="566" spans="1:22" ht="10.7" customHeight="1" x14ac:dyDescent="0.15">
      <c r="A566" s="118" t="s">
        <v>127</v>
      </c>
      <c r="B566" s="118"/>
      <c r="C566" s="118" t="s">
        <v>933</v>
      </c>
      <c r="D566" s="118"/>
      <c r="E566" s="118"/>
      <c r="F566" s="118"/>
      <c r="G566" s="118" t="s">
        <v>778</v>
      </c>
      <c r="H566" s="118"/>
      <c r="I566" s="118"/>
      <c r="J566" s="69">
        <v>0</v>
      </c>
      <c r="K566" s="69">
        <v>0</v>
      </c>
      <c r="L566" s="69">
        <v>337287.43</v>
      </c>
      <c r="M566" s="119">
        <v>0</v>
      </c>
      <c r="N566" s="119"/>
      <c r="O566" s="119">
        <v>337287.43</v>
      </c>
      <c r="P566" s="119"/>
      <c r="Q566" s="119">
        <v>0</v>
      </c>
      <c r="R566" s="119"/>
      <c r="S566" s="119"/>
      <c r="T566" s="119"/>
      <c r="U566" s="119"/>
      <c r="V566" s="119"/>
    </row>
    <row r="567" spans="1:22" ht="10.7" customHeight="1" x14ac:dyDescent="0.15">
      <c r="A567" s="118" t="s">
        <v>127</v>
      </c>
      <c r="B567" s="118"/>
      <c r="C567" s="118" t="s">
        <v>934</v>
      </c>
      <c r="D567" s="118"/>
      <c r="E567" s="118"/>
      <c r="F567" s="118"/>
      <c r="G567" s="118" t="s">
        <v>780</v>
      </c>
      <c r="H567" s="118"/>
      <c r="I567" s="118"/>
      <c r="J567" s="69">
        <v>0</v>
      </c>
      <c r="K567" s="69">
        <v>0</v>
      </c>
      <c r="L567" s="69">
        <v>46721.1</v>
      </c>
      <c r="M567" s="119">
        <v>0</v>
      </c>
      <c r="N567" s="119"/>
      <c r="O567" s="119">
        <v>46721.1</v>
      </c>
      <c r="P567" s="119"/>
      <c r="Q567" s="119">
        <v>0</v>
      </c>
      <c r="R567" s="119"/>
      <c r="S567" s="119"/>
      <c r="T567" s="119"/>
      <c r="U567" s="119"/>
      <c r="V567" s="119"/>
    </row>
    <row r="568" spans="1:22" ht="10.7" customHeight="1" x14ac:dyDescent="0.15">
      <c r="A568" s="118" t="s">
        <v>127</v>
      </c>
      <c r="B568" s="118"/>
      <c r="C568" s="118" t="s">
        <v>935</v>
      </c>
      <c r="D568" s="118"/>
      <c r="E568" s="118"/>
      <c r="F568" s="118"/>
      <c r="G568" s="118" t="s">
        <v>936</v>
      </c>
      <c r="H568" s="118"/>
      <c r="I568" s="118"/>
      <c r="J568" s="69">
        <v>0</v>
      </c>
      <c r="K568" s="69">
        <v>0</v>
      </c>
      <c r="L568" s="69">
        <v>1366270.82</v>
      </c>
      <c r="M568" s="119">
        <v>0</v>
      </c>
      <c r="N568" s="119"/>
      <c r="O568" s="119">
        <v>1366270.82</v>
      </c>
      <c r="P568" s="119"/>
      <c r="Q568" s="119">
        <v>0</v>
      </c>
      <c r="R568" s="119"/>
      <c r="S568" s="119"/>
      <c r="T568" s="119"/>
      <c r="U568" s="119"/>
      <c r="V568" s="119"/>
    </row>
    <row r="569" spans="1:22" ht="10.7" customHeight="1" x14ac:dyDescent="0.15">
      <c r="A569" s="118" t="s">
        <v>127</v>
      </c>
      <c r="B569" s="118"/>
      <c r="C569" s="118" t="s">
        <v>937</v>
      </c>
      <c r="D569" s="118"/>
      <c r="E569" s="118"/>
      <c r="F569" s="118"/>
      <c r="G569" s="118" t="s">
        <v>782</v>
      </c>
      <c r="H569" s="118"/>
      <c r="I569" s="118"/>
      <c r="J569" s="69">
        <v>0</v>
      </c>
      <c r="K569" s="69">
        <v>0</v>
      </c>
      <c r="L569" s="69">
        <v>1737575</v>
      </c>
      <c r="M569" s="119">
        <v>0</v>
      </c>
      <c r="N569" s="119"/>
      <c r="O569" s="119">
        <v>1737575</v>
      </c>
      <c r="P569" s="119"/>
      <c r="Q569" s="119">
        <v>0</v>
      </c>
      <c r="R569" s="119"/>
      <c r="S569" s="119"/>
      <c r="T569" s="119"/>
      <c r="U569" s="119"/>
      <c r="V569" s="119"/>
    </row>
    <row r="570" spans="1:22" ht="10.7" customHeight="1" x14ac:dyDescent="0.15">
      <c r="A570" s="118" t="s">
        <v>127</v>
      </c>
      <c r="B570" s="118"/>
      <c r="C570" s="118" t="s">
        <v>938</v>
      </c>
      <c r="D570" s="118"/>
      <c r="E570" s="118"/>
      <c r="F570" s="118"/>
      <c r="G570" s="118" t="s">
        <v>784</v>
      </c>
      <c r="H570" s="118"/>
      <c r="I570" s="118"/>
      <c r="J570" s="69">
        <v>0</v>
      </c>
      <c r="K570" s="69">
        <v>0</v>
      </c>
      <c r="L570" s="69">
        <v>95692.54</v>
      </c>
      <c r="M570" s="119">
        <v>0</v>
      </c>
      <c r="N570" s="119"/>
      <c r="O570" s="119">
        <v>95692.54</v>
      </c>
      <c r="P570" s="119"/>
      <c r="Q570" s="119">
        <v>0</v>
      </c>
      <c r="R570" s="119"/>
      <c r="S570" s="119"/>
      <c r="T570" s="119"/>
      <c r="U570" s="119"/>
      <c r="V570" s="119"/>
    </row>
    <row r="571" spans="1:22" ht="10.7" customHeight="1" x14ac:dyDescent="0.15">
      <c r="A571" s="118" t="s">
        <v>127</v>
      </c>
      <c r="B571" s="118"/>
      <c r="C571" s="118" t="s">
        <v>939</v>
      </c>
      <c r="D571" s="118"/>
      <c r="E571" s="118"/>
      <c r="F571" s="118"/>
      <c r="G571" s="118" t="s">
        <v>786</v>
      </c>
      <c r="H571" s="118"/>
      <c r="I571" s="118"/>
      <c r="J571" s="69">
        <v>0</v>
      </c>
      <c r="K571" s="69">
        <v>0</v>
      </c>
      <c r="L571" s="69">
        <v>5480889.1500000004</v>
      </c>
      <c r="M571" s="119">
        <v>0</v>
      </c>
      <c r="N571" s="119"/>
      <c r="O571" s="119">
        <v>5480889.1500000004</v>
      </c>
      <c r="P571" s="119"/>
      <c r="Q571" s="119">
        <v>0</v>
      </c>
      <c r="R571" s="119"/>
      <c r="S571" s="119"/>
      <c r="T571" s="119"/>
      <c r="U571" s="119"/>
      <c r="V571" s="119"/>
    </row>
    <row r="572" spans="1:22" ht="10.7" customHeight="1" x14ac:dyDescent="0.15">
      <c r="A572" s="118" t="s">
        <v>127</v>
      </c>
      <c r="B572" s="118"/>
      <c r="C572" s="118" t="s">
        <v>940</v>
      </c>
      <c r="D572" s="118"/>
      <c r="E572" s="118"/>
      <c r="F572" s="118"/>
      <c r="G572" s="118" t="s">
        <v>941</v>
      </c>
      <c r="H572" s="118"/>
      <c r="I572" s="118"/>
      <c r="J572" s="69">
        <v>0</v>
      </c>
      <c r="K572" s="69">
        <v>0</v>
      </c>
      <c r="L572" s="69">
        <v>107158.5</v>
      </c>
      <c r="M572" s="119">
        <v>0</v>
      </c>
      <c r="N572" s="119"/>
      <c r="O572" s="119">
        <v>107158.5</v>
      </c>
      <c r="P572" s="119"/>
      <c r="Q572" s="119">
        <v>0</v>
      </c>
      <c r="R572" s="119"/>
      <c r="S572" s="119"/>
      <c r="T572" s="119"/>
      <c r="U572" s="119"/>
      <c r="V572" s="119"/>
    </row>
    <row r="573" spans="1:22" ht="18.600000000000001" customHeight="1" x14ac:dyDescent="0.15">
      <c r="A573" s="118" t="s">
        <v>127</v>
      </c>
      <c r="B573" s="118"/>
      <c r="C573" s="118" t="s">
        <v>942</v>
      </c>
      <c r="D573" s="118"/>
      <c r="E573" s="118"/>
      <c r="F573" s="118"/>
      <c r="G573" s="118" t="s">
        <v>788</v>
      </c>
      <c r="H573" s="118"/>
      <c r="I573" s="118"/>
      <c r="J573" s="69">
        <v>0</v>
      </c>
      <c r="K573" s="69">
        <v>0</v>
      </c>
      <c r="L573" s="69">
        <v>163845.32999999999</v>
      </c>
      <c r="M573" s="119">
        <v>0</v>
      </c>
      <c r="N573" s="119"/>
      <c r="O573" s="119">
        <v>163845.32999999999</v>
      </c>
      <c r="P573" s="119"/>
      <c r="Q573" s="119">
        <v>0</v>
      </c>
      <c r="R573" s="119"/>
      <c r="S573" s="119"/>
      <c r="T573" s="119"/>
      <c r="U573" s="119"/>
      <c r="V573" s="119"/>
    </row>
    <row r="574" spans="1:22" ht="10.7" customHeight="1" x14ac:dyDescent="0.15">
      <c r="A574" s="118" t="s">
        <v>127</v>
      </c>
      <c r="B574" s="118"/>
      <c r="C574" s="118" t="s">
        <v>943</v>
      </c>
      <c r="D574" s="118"/>
      <c r="E574" s="118"/>
      <c r="F574" s="118"/>
      <c r="G574" s="118" t="s">
        <v>790</v>
      </c>
      <c r="H574" s="118"/>
      <c r="I574" s="118"/>
      <c r="J574" s="69">
        <v>0</v>
      </c>
      <c r="K574" s="69">
        <v>0</v>
      </c>
      <c r="L574" s="69">
        <v>335191.78000000003</v>
      </c>
      <c r="M574" s="119">
        <v>0</v>
      </c>
      <c r="N574" s="119"/>
      <c r="O574" s="119">
        <v>335191.78000000003</v>
      </c>
      <c r="P574" s="119"/>
      <c r="Q574" s="119">
        <v>0</v>
      </c>
      <c r="R574" s="119"/>
      <c r="S574" s="119"/>
      <c r="T574" s="119"/>
      <c r="U574" s="119"/>
      <c r="V574" s="119"/>
    </row>
    <row r="575" spans="1:22" ht="18.600000000000001" customHeight="1" x14ac:dyDescent="0.15">
      <c r="A575" s="118" t="s">
        <v>127</v>
      </c>
      <c r="B575" s="118"/>
      <c r="C575" s="118" t="s">
        <v>944</v>
      </c>
      <c r="D575" s="118"/>
      <c r="E575" s="118"/>
      <c r="F575" s="118"/>
      <c r="G575" s="118" t="s">
        <v>792</v>
      </c>
      <c r="H575" s="118"/>
      <c r="I575" s="118"/>
      <c r="J575" s="69">
        <v>0</v>
      </c>
      <c r="K575" s="69">
        <v>0</v>
      </c>
      <c r="L575" s="69">
        <v>214316.99</v>
      </c>
      <c r="M575" s="119">
        <v>0</v>
      </c>
      <c r="N575" s="119"/>
      <c r="O575" s="119">
        <v>214316.99</v>
      </c>
      <c r="P575" s="119"/>
      <c r="Q575" s="119">
        <v>0</v>
      </c>
      <c r="R575" s="119"/>
      <c r="S575" s="119"/>
      <c r="T575" s="119"/>
      <c r="U575" s="119"/>
      <c r="V575" s="119"/>
    </row>
    <row r="576" spans="1:22" ht="26.45" customHeight="1" x14ac:dyDescent="0.15">
      <c r="A576" s="118" t="s">
        <v>127</v>
      </c>
      <c r="B576" s="118"/>
      <c r="C576" s="118" t="s">
        <v>945</v>
      </c>
      <c r="D576" s="118"/>
      <c r="E576" s="118"/>
      <c r="F576" s="118"/>
      <c r="G576" s="118" t="s">
        <v>946</v>
      </c>
      <c r="H576" s="118"/>
      <c r="I576" s="118"/>
      <c r="J576" s="69">
        <v>0</v>
      </c>
      <c r="K576" s="69">
        <v>0</v>
      </c>
      <c r="L576" s="69">
        <v>1043894.63</v>
      </c>
      <c r="M576" s="119">
        <v>0</v>
      </c>
      <c r="N576" s="119"/>
      <c r="O576" s="119">
        <v>1043894.63</v>
      </c>
      <c r="P576" s="119"/>
      <c r="Q576" s="119">
        <v>0</v>
      </c>
      <c r="R576" s="119"/>
      <c r="S576" s="119"/>
      <c r="T576" s="119"/>
      <c r="U576" s="119"/>
      <c r="V576" s="119"/>
    </row>
    <row r="577" spans="1:22" ht="10.7" customHeight="1" x14ac:dyDescent="0.15">
      <c r="A577" s="118" t="s">
        <v>127</v>
      </c>
      <c r="B577" s="118"/>
      <c r="C577" s="118" t="s">
        <v>947</v>
      </c>
      <c r="D577" s="118"/>
      <c r="E577" s="118"/>
      <c r="F577" s="118"/>
      <c r="G577" s="118" t="s">
        <v>21</v>
      </c>
      <c r="H577" s="118"/>
      <c r="I577" s="118"/>
      <c r="J577" s="69">
        <v>0</v>
      </c>
      <c r="K577" s="69">
        <v>0</v>
      </c>
      <c r="L577" s="69">
        <v>9423532.0299999993</v>
      </c>
      <c r="M577" s="119">
        <v>0</v>
      </c>
      <c r="N577" s="119"/>
      <c r="O577" s="119">
        <v>9423532.0299999993</v>
      </c>
      <c r="P577" s="119"/>
      <c r="Q577" s="119">
        <v>0</v>
      </c>
      <c r="R577" s="119"/>
      <c r="S577" s="119"/>
      <c r="T577" s="119"/>
      <c r="U577" s="119"/>
      <c r="V577" s="119"/>
    </row>
    <row r="578" spans="1:22" ht="10.9" customHeight="1" x14ac:dyDescent="0.15">
      <c r="A578" s="120"/>
      <c r="B578" s="120"/>
      <c r="C578" s="120"/>
      <c r="D578" s="120"/>
      <c r="E578" s="120"/>
      <c r="F578" s="120"/>
      <c r="G578" s="120"/>
      <c r="H578" s="120"/>
      <c r="I578" s="120"/>
      <c r="J578" s="121" t="s">
        <v>120</v>
      </c>
      <c r="K578" s="121"/>
      <c r="L578" s="121" t="s">
        <v>121</v>
      </c>
      <c r="M578" s="121"/>
      <c r="N578" s="121"/>
      <c r="O578" s="121" t="s">
        <v>122</v>
      </c>
      <c r="P578" s="121"/>
      <c r="Q578" s="121"/>
      <c r="R578" s="121"/>
      <c r="S578" s="121"/>
      <c r="T578" s="121"/>
      <c r="U578" s="121"/>
      <c r="V578" s="121"/>
    </row>
    <row r="579" spans="1:22" ht="14.1" customHeight="1" x14ac:dyDescent="0.2">
      <c r="A579" s="122" t="s">
        <v>123</v>
      </c>
      <c r="B579" s="122"/>
      <c r="C579" s="122" t="s">
        <v>99</v>
      </c>
      <c r="D579" s="122"/>
      <c r="E579" s="122"/>
      <c r="F579" s="122"/>
      <c r="G579" s="122" t="s">
        <v>124</v>
      </c>
      <c r="H579" s="122"/>
      <c r="I579" s="122"/>
      <c r="J579" s="68" t="s">
        <v>125</v>
      </c>
      <c r="K579" s="68" t="s">
        <v>126</v>
      </c>
      <c r="L579" s="68" t="s">
        <v>125</v>
      </c>
      <c r="M579" s="123" t="s">
        <v>126</v>
      </c>
      <c r="N579" s="123"/>
      <c r="O579" s="123" t="s">
        <v>125</v>
      </c>
      <c r="P579" s="123"/>
      <c r="Q579" s="123" t="s">
        <v>126</v>
      </c>
      <c r="R579" s="123"/>
      <c r="S579" s="123"/>
      <c r="T579" s="123"/>
      <c r="U579" s="123"/>
      <c r="V579" s="123"/>
    </row>
    <row r="580" spans="1:22" ht="10.7" customHeight="1" x14ac:dyDescent="0.15">
      <c r="A580" s="118" t="s">
        <v>127</v>
      </c>
      <c r="B580" s="118"/>
      <c r="C580" s="118" t="s">
        <v>948</v>
      </c>
      <c r="D580" s="118"/>
      <c r="E580" s="118"/>
      <c r="F580" s="118"/>
      <c r="G580" s="118" t="s">
        <v>949</v>
      </c>
      <c r="H580" s="118"/>
      <c r="I580" s="118"/>
      <c r="J580" s="69">
        <v>0</v>
      </c>
      <c r="K580" s="69">
        <v>0</v>
      </c>
      <c r="L580" s="69">
        <v>19288.53</v>
      </c>
      <c r="M580" s="119">
        <v>0</v>
      </c>
      <c r="N580" s="119"/>
      <c r="O580" s="119">
        <v>19288.53</v>
      </c>
      <c r="P580" s="119"/>
      <c r="Q580" s="119">
        <v>0</v>
      </c>
      <c r="R580" s="119"/>
      <c r="S580" s="119"/>
      <c r="T580" s="119"/>
      <c r="U580" s="119"/>
      <c r="V580" s="119"/>
    </row>
    <row r="581" spans="1:22" ht="10.7" customHeight="1" x14ac:dyDescent="0.15">
      <c r="A581" s="118" t="s">
        <v>127</v>
      </c>
      <c r="B581" s="118"/>
      <c r="C581" s="118" t="s">
        <v>950</v>
      </c>
      <c r="D581" s="118"/>
      <c r="E581" s="118"/>
      <c r="F581" s="118"/>
      <c r="G581" s="118" t="s">
        <v>801</v>
      </c>
      <c r="H581" s="118"/>
      <c r="I581" s="118"/>
      <c r="J581" s="69">
        <v>0</v>
      </c>
      <c r="K581" s="69">
        <v>0</v>
      </c>
      <c r="L581" s="69">
        <v>279683.68</v>
      </c>
      <c r="M581" s="119">
        <v>0</v>
      </c>
      <c r="N581" s="119"/>
      <c r="O581" s="119">
        <v>279683.68</v>
      </c>
      <c r="P581" s="119"/>
      <c r="Q581" s="119">
        <v>0</v>
      </c>
      <c r="R581" s="119"/>
      <c r="S581" s="119"/>
      <c r="T581" s="119"/>
      <c r="U581" s="119"/>
      <c r="V581" s="119"/>
    </row>
    <row r="582" spans="1:22" ht="10.7" customHeight="1" x14ac:dyDescent="0.15">
      <c r="A582" s="118" t="s">
        <v>127</v>
      </c>
      <c r="B582" s="118"/>
      <c r="C582" s="118" t="s">
        <v>951</v>
      </c>
      <c r="D582" s="118"/>
      <c r="E582" s="118"/>
      <c r="F582" s="118"/>
      <c r="G582" s="118" t="s">
        <v>952</v>
      </c>
      <c r="H582" s="118"/>
      <c r="I582" s="118"/>
      <c r="J582" s="69">
        <v>0</v>
      </c>
      <c r="K582" s="69">
        <v>0</v>
      </c>
      <c r="L582" s="69">
        <v>64295.1</v>
      </c>
      <c r="M582" s="119">
        <v>0</v>
      </c>
      <c r="N582" s="119"/>
      <c r="O582" s="119">
        <v>64295.1</v>
      </c>
      <c r="P582" s="119"/>
      <c r="Q582" s="119">
        <v>0</v>
      </c>
      <c r="R582" s="119"/>
      <c r="S582" s="119"/>
      <c r="T582" s="119"/>
      <c r="U582" s="119"/>
      <c r="V582" s="119"/>
    </row>
    <row r="583" spans="1:22" ht="10.7" customHeight="1" x14ac:dyDescent="0.15">
      <c r="A583" s="118" t="s">
        <v>127</v>
      </c>
      <c r="B583" s="118"/>
      <c r="C583" s="118" t="s">
        <v>953</v>
      </c>
      <c r="D583" s="118"/>
      <c r="E583" s="118"/>
      <c r="F583" s="118"/>
      <c r="G583" s="118" t="s">
        <v>954</v>
      </c>
      <c r="H583" s="118"/>
      <c r="I583" s="118"/>
      <c r="J583" s="69">
        <v>0</v>
      </c>
      <c r="K583" s="69">
        <v>0</v>
      </c>
      <c r="L583" s="69">
        <v>8073849.3399999999</v>
      </c>
      <c r="M583" s="119">
        <v>0</v>
      </c>
      <c r="N583" s="119"/>
      <c r="O583" s="119">
        <v>8073849.3399999999</v>
      </c>
      <c r="P583" s="119"/>
      <c r="Q583" s="119">
        <v>0</v>
      </c>
      <c r="R583" s="119"/>
      <c r="S583" s="119"/>
      <c r="T583" s="119"/>
      <c r="U583" s="119"/>
      <c r="V583" s="119"/>
    </row>
    <row r="584" spans="1:22" ht="10.7" customHeight="1" x14ac:dyDescent="0.15">
      <c r="A584" s="118" t="s">
        <v>127</v>
      </c>
      <c r="B584" s="118"/>
      <c r="C584" s="118" t="s">
        <v>955</v>
      </c>
      <c r="D584" s="118"/>
      <c r="E584" s="118"/>
      <c r="F584" s="118"/>
      <c r="G584" s="118" t="s">
        <v>956</v>
      </c>
      <c r="H584" s="118"/>
      <c r="I584" s="118"/>
      <c r="J584" s="69">
        <v>0</v>
      </c>
      <c r="K584" s="69">
        <v>0</v>
      </c>
      <c r="L584" s="69">
        <v>211524.8</v>
      </c>
      <c r="M584" s="119">
        <v>0</v>
      </c>
      <c r="N584" s="119"/>
      <c r="O584" s="119">
        <v>211524.8</v>
      </c>
      <c r="P584" s="119"/>
      <c r="Q584" s="119">
        <v>0</v>
      </c>
      <c r="R584" s="119"/>
      <c r="S584" s="119"/>
      <c r="T584" s="119"/>
      <c r="U584" s="119"/>
      <c r="V584" s="119"/>
    </row>
    <row r="585" spans="1:22" ht="10.7" customHeight="1" x14ac:dyDescent="0.15">
      <c r="A585" s="118" t="s">
        <v>127</v>
      </c>
      <c r="B585" s="118"/>
      <c r="C585" s="118" t="s">
        <v>957</v>
      </c>
      <c r="D585" s="118"/>
      <c r="E585" s="118"/>
      <c r="F585" s="118"/>
      <c r="G585" s="118" t="s">
        <v>958</v>
      </c>
      <c r="H585" s="118"/>
      <c r="I585" s="118"/>
      <c r="J585" s="69">
        <v>0</v>
      </c>
      <c r="K585" s="69">
        <v>0</v>
      </c>
      <c r="L585" s="69">
        <v>361707.06</v>
      </c>
      <c r="M585" s="119">
        <v>0</v>
      </c>
      <c r="N585" s="119"/>
      <c r="O585" s="119">
        <v>361707.06</v>
      </c>
      <c r="P585" s="119"/>
      <c r="Q585" s="119">
        <v>0</v>
      </c>
      <c r="R585" s="119"/>
      <c r="S585" s="119"/>
      <c r="T585" s="119"/>
      <c r="U585" s="119"/>
      <c r="V585" s="119"/>
    </row>
    <row r="586" spans="1:22" ht="10.7" customHeight="1" x14ac:dyDescent="0.15">
      <c r="A586" s="118" t="s">
        <v>127</v>
      </c>
      <c r="B586" s="118"/>
      <c r="C586" s="118" t="s">
        <v>959</v>
      </c>
      <c r="D586" s="118"/>
      <c r="E586" s="118"/>
      <c r="F586" s="118"/>
      <c r="G586" s="118" t="s">
        <v>960</v>
      </c>
      <c r="H586" s="118"/>
      <c r="I586" s="118"/>
      <c r="J586" s="69">
        <v>0</v>
      </c>
      <c r="K586" s="69">
        <v>0</v>
      </c>
      <c r="L586" s="69">
        <v>785471.77</v>
      </c>
      <c r="M586" s="119">
        <v>0</v>
      </c>
      <c r="N586" s="119"/>
      <c r="O586" s="119">
        <v>785471.77</v>
      </c>
      <c r="P586" s="119"/>
      <c r="Q586" s="119">
        <v>0</v>
      </c>
      <c r="R586" s="119"/>
      <c r="S586" s="119"/>
      <c r="T586" s="119"/>
      <c r="U586" s="119"/>
      <c r="V586" s="119"/>
    </row>
    <row r="587" spans="1:22" ht="10.7" customHeight="1" x14ac:dyDescent="0.15">
      <c r="A587" s="118" t="s">
        <v>127</v>
      </c>
      <c r="B587" s="118"/>
      <c r="C587" s="118" t="s">
        <v>961</v>
      </c>
      <c r="D587" s="118"/>
      <c r="E587" s="118"/>
      <c r="F587" s="118"/>
      <c r="G587" s="118" t="s">
        <v>962</v>
      </c>
      <c r="H587" s="118"/>
      <c r="I587" s="118"/>
      <c r="J587" s="69">
        <v>0</v>
      </c>
      <c r="K587" s="69">
        <v>0</v>
      </c>
      <c r="L587" s="69">
        <v>64295.1</v>
      </c>
      <c r="M587" s="119">
        <v>0</v>
      </c>
      <c r="N587" s="119"/>
      <c r="O587" s="119">
        <v>64295.1</v>
      </c>
      <c r="P587" s="119"/>
      <c r="Q587" s="119">
        <v>0</v>
      </c>
      <c r="R587" s="119"/>
      <c r="S587" s="119"/>
      <c r="T587" s="119"/>
      <c r="U587" s="119"/>
      <c r="V587" s="119"/>
    </row>
    <row r="588" spans="1:22" ht="10.7" customHeight="1" x14ac:dyDescent="0.15">
      <c r="A588" s="118" t="s">
        <v>127</v>
      </c>
      <c r="B588" s="118"/>
      <c r="C588" s="118" t="s">
        <v>963</v>
      </c>
      <c r="D588" s="118"/>
      <c r="E588" s="118"/>
      <c r="F588" s="118"/>
      <c r="G588" s="118" t="s">
        <v>375</v>
      </c>
      <c r="H588" s="118"/>
      <c r="I588" s="118"/>
      <c r="J588" s="69">
        <v>0</v>
      </c>
      <c r="K588" s="69">
        <v>0</v>
      </c>
      <c r="L588" s="69">
        <v>546535.31000000006</v>
      </c>
      <c r="M588" s="119">
        <v>0</v>
      </c>
      <c r="N588" s="119"/>
      <c r="O588" s="119">
        <v>546535.31000000006</v>
      </c>
      <c r="P588" s="119"/>
      <c r="Q588" s="119">
        <v>0</v>
      </c>
      <c r="R588" s="119"/>
      <c r="S588" s="119"/>
      <c r="T588" s="119"/>
      <c r="U588" s="119"/>
      <c r="V588" s="119"/>
    </row>
    <row r="589" spans="1:22" ht="10.7" customHeight="1" x14ac:dyDescent="0.15">
      <c r="A589" s="118" t="s">
        <v>127</v>
      </c>
      <c r="B589" s="118"/>
      <c r="C589" s="118" t="s">
        <v>964</v>
      </c>
      <c r="D589" s="118"/>
      <c r="E589" s="118"/>
      <c r="F589" s="118"/>
      <c r="G589" s="118" t="s">
        <v>965</v>
      </c>
      <c r="H589" s="118"/>
      <c r="I589" s="118"/>
      <c r="J589" s="69">
        <v>0</v>
      </c>
      <c r="K589" s="69">
        <v>0</v>
      </c>
      <c r="L589" s="69">
        <v>26870.080000000002</v>
      </c>
      <c r="M589" s="119">
        <v>0</v>
      </c>
      <c r="N589" s="119"/>
      <c r="O589" s="119">
        <v>26870.080000000002</v>
      </c>
      <c r="P589" s="119"/>
      <c r="Q589" s="119">
        <v>0</v>
      </c>
      <c r="R589" s="119"/>
      <c r="S589" s="119"/>
      <c r="T589" s="119"/>
      <c r="U589" s="119"/>
      <c r="V589" s="119"/>
    </row>
    <row r="590" spans="1:22" ht="10.7" customHeight="1" x14ac:dyDescent="0.15">
      <c r="A590" s="118" t="s">
        <v>127</v>
      </c>
      <c r="B590" s="118"/>
      <c r="C590" s="118" t="s">
        <v>966</v>
      </c>
      <c r="D590" s="118"/>
      <c r="E590" s="118"/>
      <c r="F590" s="118"/>
      <c r="G590" s="118" t="s">
        <v>967</v>
      </c>
      <c r="H590" s="118"/>
      <c r="I590" s="118"/>
      <c r="J590" s="69">
        <v>0</v>
      </c>
      <c r="K590" s="69">
        <v>0</v>
      </c>
      <c r="L590" s="69">
        <v>20098.599999999999</v>
      </c>
      <c r="M590" s="119">
        <v>0</v>
      </c>
      <c r="N590" s="119"/>
      <c r="O590" s="119">
        <v>20098.599999999999</v>
      </c>
      <c r="P590" s="119"/>
      <c r="Q590" s="119">
        <v>0</v>
      </c>
      <c r="R590" s="119"/>
      <c r="S590" s="119"/>
      <c r="T590" s="119"/>
      <c r="U590" s="119"/>
      <c r="V590" s="119"/>
    </row>
    <row r="591" spans="1:22" ht="10.7" customHeight="1" x14ac:dyDescent="0.15">
      <c r="A591" s="118" t="s">
        <v>127</v>
      </c>
      <c r="B591" s="118"/>
      <c r="C591" s="118" t="s">
        <v>968</v>
      </c>
      <c r="D591" s="118"/>
      <c r="E591" s="118"/>
      <c r="F591" s="118"/>
      <c r="G591" s="118" t="s">
        <v>969</v>
      </c>
      <c r="H591" s="118"/>
      <c r="I591" s="118"/>
      <c r="J591" s="69">
        <v>0</v>
      </c>
      <c r="K591" s="69">
        <v>0</v>
      </c>
      <c r="L591" s="69">
        <v>90336183.549999997</v>
      </c>
      <c r="M591" s="119">
        <v>0</v>
      </c>
      <c r="N591" s="119"/>
      <c r="O591" s="119">
        <v>90336183.549999997</v>
      </c>
      <c r="P591" s="119"/>
      <c r="Q591" s="119">
        <v>0</v>
      </c>
      <c r="R591" s="119"/>
      <c r="S591" s="119"/>
      <c r="T591" s="119"/>
      <c r="U591" s="119"/>
      <c r="V591" s="119"/>
    </row>
    <row r="592" spans="1:22" ht="10.7" customHeight="1" x14ac:dyDescent="0.15">
      <c r="A592" s="118" t="s">
        <v>127</v>
      </c>
      <c r="B592" s="118"/>
      <c r="C592" s="118" t="s">
        <v>970</v>
      </c>
      <c r="D592" s="118"/>
      <c r="E592" s="118"/>
      <c r="F592" s="118"/>
      <c r="G592" s="118" t="s">
        <v>819</v>
      </c>
      <c r="H592" s="118"/>
      <c r="I592" s="118"/>
      <c r="J592" s="69">
        <v>0</v>
      </c>
      <c r="K592" s="69">
        <v>0</v>
      </c>
      <c r="L592" s="69">
        <v>63017720.549999997</v>
      </c>
      <c r="M592" s="119">
        <v>0</v>
      </c>
      <c r="N592" s="119"/>
      <c r="O592" s="119">
        <v>63017720.549999997</v>
      </c>
      <c r="P592" s="119"/>
      <c r="Q592" s="119">
        <v>0</v>
      </c>
      <c r="R592" s="119"/>
      <c r="S592" s="119"/>
      <c r="T592" s="119"/>
      <c r="U592" s="119"/>
      <c r="V592" s="119"/>
    </row>
    <row r="593" spans="1:22" ht="10.7" customHeight="1" x14ac:dyDescent="0.15">
      <c r="A593" s="118" t="s">
        <v>127</v>
      </c>
      <c r="B593" s="118"/>
      <c r="C593" s="118" t="s">
        <v>971</v>
      </c>
      <c r="D593" s="118"/>
      <c r="E593" s="118"/>
      <c r="F593" s="118"/>
      <c r="G593" s="118" t="s">
        <v>821</v>
      </c>
      <c r="H593" s="118"/>
      <c r="I593" s="118"/>
      <c r="J593" s="69">
        <v>0</v>
      </c>
      <c r="K593" s="69">
        <v>0</v>
      </c>
      <c r="L593" s="69">
        <v>19970235</v>
      </c>
      <c r="M593" s="119">
        <v>0</v>
      </c>
      <c r="N593" s="119"/>
      <c r="O593" s="119">
        <v>19970235</v>
      </c>
      <c r="P593" s="119"/>
      <c r="Q593" s="119">
        <v>0</v>
      </c>
      <c r="R593" s="119"/>
      <c r="S593" s="119"/>
      <c r="T593" s="119"/>
      <c r="U593" s="119"/>
      <c r="V593" s="119"/>
    </row>
    <row r="594" spans="1:22" ht="10.7" customHeight="1" x14ac:dyDescent="0.15">
      <c r="A594" s="118" t="s">
        <v>127</v>
      </c>
      <c r="B594" s="118"/>
      <c r="C594" s="118" t="s">
        <v>972</v>
      </c>
      <c r="D594" s="118"/>
      <c r="E594" s="118"/>
      <c r="F594" s="118"/>
      <c r="G594" s="118" t="s">
        <v>823</v>
      </c>
      <c r="H594" s="118"/>
      <c r="I594" s="118"/>
      <c r="J594" s="69">
        <v>0</v>
      </c>
      <c r="K594" s="69">
        <v>0</v>
      </c>
      <c r="L594" s="69">
        <v>1928699</v>
      </c>
      <c r="M594" s="119">
        <v>0</v>
      </c>
      <c r="N594" s="119"/>
      <c r="O594" s="119">
        <v>1928699</v>
      </c>
      <c r="P594" s="119"/>
      <c r="Q594" s="119">
        <v>0</v>
      </c>
      <c r="R594" s="119"/>
      <c r="S594" s="119"/>
      <c r="T594" s="119"/>
      <c r="U594" s="119"/>
      <c r="V594" s="119"/>
    </row>
    <row r="595" spans="1:22" ht="10.7" customHeight="1" x14ac:dyDescent="0.15">
      <c r="A595" s="118" t="s">
        <v>127</v>
      </c>
      <c r="B595" s="118"/>
      <c r="C595" s="118" t="s">
        <v>973</v>
      </c>
      <c r="D595" s="118"/>
      <c r="E595" s="118"/>
      <c r="F595" s="118"/>
      <c r="G595" s="118" t="s">
        <v>88</v>
      </c>
      <c r="H595" s="118"/>
      <c r="I595" s="118"/>
      <c r="J595" s="69">
        <v>0</v>
      </c>
      <c r="K595" s="69">
        <v>0</v>
      </c>
      <c r="L595" s="69">
        <v>1079859</v>
      </c>
      <c r="M595" s="119">
        <v>0</v>
      </c>
      <c r="N595" s="119"/>
      <c r="O595" s="119">
        <v>1079859</v>
      </c>
      <c r="P595" s="119"/>
      <c r="Q595" s="119">
        <v>0</v>
      </c>
      <c r="R595" s="119"/>
      <c r="S595" s="119"/>
      <c r="T595" s="119"/>
      <c r="U595" s="119"/>
      <c r="V595" s="119"/>
    </row>
    <row r="596" spans="1:22" ht="10.7" customHeight="1" x14ac:dyDescent="0.15">
      <c r="A596" s="118" t="s">
        <v>127</v>
      </c>
      <c r="B596" s="118"/>
      <c r="C596" s="118" t="s">
        <v>974</v>
      </c>
      <c r="D596" s="118"/>
      <c r="E596" s="118"/>
      <c r="F596" s="118"/>
      <c r="G596" s="118" t="s">
        <v>826</v>
      </c>
      <c r="H596" s="118"/>
      <c r="I596" s="118"/>
      <c r="J596" s="69">
        <v>0</v>
      </c>
      <c r="K596" s="69">
        <v>0</v>
      </c>
      <c r="L596" s="69">
        <v>2558517</v>
      </c>
      <c r="M596" s="119">
        <v>0</v>
      </c>
      <c r="N596" s="119"/>
      <c r="O596" s="119">
        <v>2558517</v>
      </c>
      <c r="P596" s="119"/>
      <c r="Q596" s="119">
        <v>0</v>
      </c>
      <c r="R596" s="119"/>
      <c r="S596" s="119"/>
      <c r="T596" s="119"/>
      <c r="U596" s="119"/>
      <c r="V596" s="119"/>
    </row>
    <row r="597" spans="1:22" ht="10.7" customHeight="1" x14ac:dyDescent="0.15">
      <c r="A597" s="118" t="s">
        <v>127</v>
      </c>
      <c r="B597" s="118"/>
      <c r="C597" s="118" t="s">
        <v>975</v>
      </c>
      <c r="D597" s="118"/>
      <c r="E597" s="118"/>
      <c r="F597" s="118"/>
      <c r="G597" s="118" t="s">
        <v>830</v>
      </c>
      <c r="H597" s="118"/>
      <c r="I597" s="118"/>
      <c r="J597" s="69">
        <v>0</v>
      </c>
      <c r="K597" s="69">
        <v>0</v>
      </c>
      <c r="L597" s="69">
        <v>1781153</v>
      </c>
      <c r="M597" s="119">
        <v>0</v>
      </c>
      <c r="N597" s="119"/>
      <c r="O597" s="119">
        <v>1781153</v>
      </c>
      <c r="P597" s="119"/>
      <c r="Q597" s="119">
        <v>0</v>
      </c>
      <c r="R597" s="119"/>
      <c r="S597" s="119"/>
      <c r="T597" s="119"/>
      <c r="U597" s="119"/>
      <c r="V597" s="119"/>
    </row>
    <row r="598" spans="1:22" ht="10.7" customHeight="1" x14ac:dyDescent="0.15">
      <c r="A598" s="118" t="s">
        <v>127</v>
      </c>
      <c r="B598" s="118"/>
      <c r="C598" s="118" t="s">
        <v>976</v>
      </c>
      <c r="D598" s="118"/>
      <c r="E598" s="118"/>
      <c r="F598" s="118"/>
      <c r="G598" s="118" t="s">
        <v>977</v>
      </c>
      <c r="H598" s="118"/>
      <c r="I598" s="118"/>
      <c r="J598" s="69">
        <v>0</v>
      </c>
      <c r="K598" s="69">
        <v>0</v>
      </c>
      <c r="L598" s="69">
        <v>68819625</v>
      </c>
      <c r="M598" s="119">
        <v>0</v>
      </c>
      <c r="N598" s="119"/>
      <c r="O598" s="119">
        <v>68819625</v>
      </c>
      <c r="P598" s="119"/>
      <c r="Q598" s="119">
        <v>0</v>
      </c>
      <c r="R598" s="119"/>
      <c r="S598" s="119"/>
      <c r="T598" s="119"/>
      <c r="U598" s="119"/>
      <c r="V598" s="119"/>
    </row>
    <row r="599" spans="1:22" ht="18.600000000000001" customHeight="1" x14ac:dyDescent="0.15">
      <c r="A599" s="118" t="s">
        <v>127</v>
      </c>
      <c r="B599" s="118"/>
      <c r="C599" s="118" t="s">
        <v>978</v>
      </c>
      <c r="D599" s="118"/>
      <c r="E599" s="118"/>
      <c r="F599" s="118"/>
      <c r="G599" s="118" t="s">
        <v>836</v>
      </c>
      <c r="H599" s="118"/>
      <c r="I599" s="118"/>
      <c r="J599" s="69">
        <v>0</v>
      </c>
      <c r="K599" s="69">
        <v>0</v>
      </c>
      <c r="L599" s="69">
        <v>16567725</v>
      </c>
      <c r="M599" s="119">
        <v>0</v>
      </c>
      <c r="N599" s="119"/>
      <c r="O599" s="119">
        <v>16567725</v>
      </c>
      <c r="P599" s="119"/>
      <c r="Q599" s="119">
        <v>0</v>
      </c>
      <c r="R599" s="119"/>
      <c r="S599" s="119"/>
      <c r="T599" s="119"/>
      <c r="U599" s="119"/>
      <c r="V599" s="119"/>
    </row>
    <row r="600" spans="1:22" ht="18.600000000000001" customHeight="1" x14ac:dyDescent="0.15">
      <c r="A600" s="118" t="s">
        <v>127</v>
      </c>
      <c r="B600" s="118"/>
      <c r="C600" s="118" t="s">
        <v>979</v>
      </c>
      <c r="D600" s="118"/>
      <c r="E600" s="118"/>
      <c r="F600" s="118"/>
      <c r="G600" s="118" t="s">
        <v>838</v>
      </c>
      <c r="H600" s="118"/>
      <c r="I600" s="118"/>
      <c r="J600" s="69">
        <v>0</v>
      </c>
      <c r="K600" s="69">
        <v>0</v>
      </c>
      <c r="L600" s="69">
        <v>52251900</v>
      </c>
      <c r="M600" s="119">
        <v>0</v>
      </c>
      <c r="N600" s="119"/>
      <c r="O600" s="119">
        <v>52251900</v>
      </c>
      <c r="P600" s="119"/>
      <c r="Q600" s="119">
        <v>0</v>
      </c>
      <c r="R600" s="119"/>
      <c r="S600" s="119"/>
      <c r="T600" s="119"/>
      <c r="U600" s="119"/>
      <c r="V600" s="119"/>
    </row>
    <row r="601" spans="1:22" ht="10.7" customHeight="1" x14ac:dyDescent="0.15">
      <c r="A601" s="118" t="s">
        <v>127</v>
      </c>
      <c r="B601" s="118"/>
      <c r="C601" s="118" t="s">
        <v>980</v>
      </c>
      <c r="D601" s="118"/>
      <c r="E601" s="118"/>
      <c r="F601" s="118"/>
      <c r="G601" s="118" t="s">
        <v>981</v>
      </c>
      <c r="H601" s="118"/>
      <c r="I601" s="118"/>
      <c r="J601" s="69">
        <v>0</v>
      </c>
      <c r="K601" s="69">
        <v>0</v>
      </c>
      <c r="L601" s="69">
        <v>762160</v>
      </c>
      <c r="M601" s="119">
        <v>0</v>
      </c>
      <c r="N601" s="119"/>
      <c r="O601" s="119">
        <v>762160</v>
      </c>
      <c r="P601" s="119"/>
      <c r="Q601" s="119">
        <v>0</v>
      </c>
      <c r="R601" s="119"/>
      <c r="S601" s="119"/>
      <c r="T601" s="119"/>
      <c r="U601" s="119"/>
      <c r="V601" s="119"/>
    </row>
    <row r="602" spans="1:22" ht="10.7" customHeight="1" x14ac:dyDescent="0.15">
      <c r="A602" s="118" t="s">
        <v>127</v>
      </c>
      <c r="B602" s="118"/>
      <c r="C602" s="118" t="s">
        <v>982</v>
      </c>
      <c r="D602" s="118"/>
      <c r="E602" s="118"/>
      <c r="F602" s="118"/>
      <c r="G602" s="118" t="s">
        <v>842</v>
      </c>
      <c r="H602" s="118"/>
      <c r="I602" s="118"/>
      <c r="J602" s="69">
        <v>0</v>
      </c>
      <c r="K602" s="69">
        <v>0</v>
      </c>
      <c r="L602" s="69">
        <v>661911</v>
      </c>
      <c r="M602" s="119">
        <v>0</v>
      </c>
      <c r="N602" s="119"/>
      <c r="O602" s="119">
        <v>661911</v>
      </c>
      <c r="P602" s="119"/>
      <c r="Q602" s="119">
        <v>0</v>
      </c>
      <c r="R602" s="119"/>
      <c r="S602" s="119"/>
      <c r="T602" s="119"/>
      <c r="U602" s="119"/>
      <c r="V602" s="119"/>
    </row>
    <row r="603" spans="1:22" ht="10.7" customHeight="1" x14ac:dyDescent="0.15">
      <c r="A603" s="118" t="s">
        <v>127</v>
      </c>
      <c r="B603" s="118"/>
      <c r="C603" s="118" t="s">
        <v>983</v>
      </c>
      <c r="D603" s="118"/>
      <c r="E603" s="118"/>
      <c r="F603" s="118"/>
      <c r="G603" s="118" t="s">
        <v>844</v>
      </c>
      <c r="H603" s="118"/>
      <c r="I603" s="118"/>
      <c r="J603" s="69">
        <v>0</v>
      </c>
      <c r="K603" s="69">
        <v>0</v>
      </c>
      <c r="L603" s="69">
        <v>100249</v>
      </c>
      <c r="M603" s="119">
        <v>0</v>
      </c>
      <c r="N603" s="119"/>
      <c r="O603" s="119">
        <v>100249</v>
      </c>
      <c r="P603" s="119"/>
      <c r="Q603" s="119">
        <v>0</v>
      </c>
      <c r="R603" s="119"/>
      <c r="S603" s="119"/>
      <c r="T603" s="119"/>
      <c r="U603" s="119"/>
      <c r="V603" s="119"/>
    </row>
    <row r="604" spans="1:22" ht="10.7" customHeight="1" x14ac:dyDescent="0.15">
      <c r="A604" s="118" t="s">
        <v>502</v>
      </c>
      <c r="B604" s="118"/>
      <c r="C604" s="118" t="s">
        <v>984</v>
      </c>
      <c r="D604" s="118"/>
      <c r="E604" s="118"/>
      <c r="F604" s="118"/>
      <c r="G604" s="118" t="s">
        <v>985</v>
      </c>
      <c r="H604" s="118"/>
      <c r="I604" s="118"/>
      <c r="J604" s="69">
        <v>0</v>
      </c>
      <c r="K604" s="69">
        <v>0</v>
      </c>
      <c r="L604" s="69">
        <v>380017028.19999999</v>
      </c>
      <c r="M604" s="119">
        <v>380017028.19999999</v>
      </c>
      <c r="N604" s="119"/>
      <c r="O604" s="119">
        <v>0</v>
      </c>
      <c r="P604" s="119"/>
      <c r="Q604" s="119">
        <v>0</v>
      </c>
      <c r="R604" s="119"/>
      <c r="S604" s="119"/>
      <c r="T604" s="119"/>
      <c r="U604" s="119"/>
      <c r="V604" s="119"/>
    </row>
    <row r="605" spans="1:22" ht="10.7" customHeight="1" x14ac:dyDescent="0.15">
      <c r="A605" s="118" t="s">
        <v>502</v>
      </c>
      <c r="B605" s="118"/>
      <c r="C605" s="118" t="s">
        <v>986</v>
      </c>
      <c r="D605" s="118"/>
      <c r="E605" s="118"/>
      <c r="F605" s="118"/>
      <c r="G605" s="118" t="s">
        <v>916</v>
      </c>
      <c r="H605" s="118"/>
      <c r="I605" s="118"/>
      <c r="J605" s="69">
        <v>0</v>
      </c>
      <c r="K605" s="69">
        <v>0</v>
      </c>
      <c r="L605" s="69">
        <v>2736633.82</v>
      </c>
      <c r="M605" s="119">
        <v>2736633.82</v>
      </c>
      <c r="N605" s="119"/>
      <c r="O605" s="119">
        <v>0</v>
      </c>
      <c r="P605" s="119"/>
      <c r="Q605" s="119">
        <v>0</v>
      </c>
      <c r="R605" s="119"/>
      <c r="S605" s="119"/>
      <c r="T605" s="119"/>
      <c r="U605" s="119"/>
      <c r="V605" s="119"/>
    </row>
    <row r="606" spans="1:22" ht="10.7" customHeight="1" x14ac:dyDescent="0.15">
      <c r="A606" s="118" t="s">
        <v>502</v>
      </c>
      <c r="B606" s="118"/>
      <c r="C606" s="118" t="s">
        <v>987</v>
      </c>
      <c r="D606" s="118"/>
      <c r="E606" s="118"/>
      <c r="F606" s="118"/>
      <c r="G606" s="118" t="s">
        <v>918</v>
      </c>
      <c r="H606" s="118"/>
      <c r="I606" s="118"/>
      <c r="J606" s="69">
        <v>0</v>
      </c>
      <c r="K606" s="69">
        <v>0</v>
      </c>
      <c r="L606" s="69">
        <v>87709861.560000002</v>
      </c>
      <c r="M606" s="119">
        <v>87709861.560000002</v>
      </c>
      <c r="N606" s="119"/>
      <c r="O606" s="119">
        <v>0</v>
      </c>
      <c r="P606" s="119"/>
      <c r="Q606" s="119">
        <v>0</v>
      </c>
      <c r="R606" s="119"/>
      <c r="S606" s="119"/>
      <c r="T606" s="119"/>
      <c r="U606" s="119"/>
      <c r="V606" s="119"/>
    </row>
    <row r="607" spans="1:22" ht="10.7" customHeight="1" x14ac:dyDescent="0.15">
      <c r="A607" s="118" t="s">
        <v>502</v>
      </c>
      <c r="B607" s="118"/>
      <c r="C607" s="118" t="s">
        <v>988</v>
      </c>
      <c r="D607" s="118"/>
      <c r="E607" s="118"/>
      <c r="F607" s="118"/>
      <c r="G607" s="118" t="s">
        <v>756</v>
      </c>
      <c r="H607" s="118"/>
      <c r="I607" s="118"/>
      <c r="J607" s="69">
        <v>0</v>
      </c>
      <c r="K607" s="69">
        <v>0</v>
      </c>
      <c r="L607" s="69">
        <v>-21070435</v>
      </c>
      <c r="M607" s="119">
        <v>0</v>
      </c>
      <c r="N607" s="119"/>
      <c r="O607" s="119">
        <v>0</v>
      </c>
      <c r="P607" s="119"/>
      <c r="Q607" s="119">
        <v>21070435</v>
      </c>
      <c r="R607" s="119"/>
      <c r="S607" s="119"/>
      <c r="T607" s="119"/>
      <c r="U607" s="119"/>
      <c r="V607" s="119"/>
    </row>
    <row r="608" spans="1:22" ht="10.7" customHeight="1" x14ac:dyDescent="0.15">
      <c r="A608" s="118" t="s">
        <v>502</v>
      </c>
      <c r="B608" s="118"/>
      <c r="C608" s="118" t="s">
        <v>989</v>
      </c>
      <c r="D608" s="118"/>
      <c r="E608" s="118"/>
      <c r="F608" s="118"/>
      <c r="G608" s="118" t="s">
        <v>920</v>
      </c>
      <c r="H608" s="118"/>
      <c r="I608" s="118"/>
      <c r="J608" s="69">
        <v>0</v>
      </c>
      <c r="K608" s="69">
        <v>0</v>
      </c>
      <c r="L608" s="69">
        <v>5670818.3799999999</v>
      </c>
      <c r="M608" s="119">
        <v>5670818.3799999999</v>
      </c>
      <c r="N608" s="119"/>
      <c r="O608" s="119">
        <v>0</v>
      </c>
      <c r="P608" s="119"/>
      <c r="Q608" s="119">
        <v>0</v>
      </c>
      <c r="R608" s="119"/>
      <c r="S608" s="119"/>
      <c r="T608" s="119"/>
      <c r="U608" s="119"/>
      <c r="V608" s="119"/>
    </row>
    <row r="609" spans="1:22" ht="10.7" customHeight="1" x14ac:dyDescent="0.15">
      <c r="A609" s="118" t="s">
        <v>502</v>
      </c>
      <c r="B609" s="118"/>
      <c r="C609" s="118" t="s">
        <v>990</v>
      </c>
      <c r="D609" s="118"/>
      <c r="E609" s="118"/>
      <c r="F609" s="118"/>
      <c r="G609" s="118" t="s">
        <v>922</v>
      </c>
      <c r="H609" s="118"/>
      <c r="I609" s="118"/>
      <c r="J609" s="69">
        <v>0</v>
      </c>
      <c r="K609" s="69">
        <v>0</v>
      </c>
      <c r="L609" s="69">
        <v>12065981.810000001</v>
      </c>
      <c r="M609" s="119">
        <v>12065981.810000001</v>
      </c>
      <c r="N609" s="119"/>
      <c r="O609" s="119">
        <v>0</v>
      </c>
      <c r="P609" s="119"/>
      <c r="Q609" s="119">
        <v>0</v>
      </c>
      <c r="R609" s="119"/>
      <c r="S609" s="119"/>
      <c r="T609" s="119"/>
      <c r="U609" s="119"/>
      <c r="V609" s="119"/>
    </row>
    <row r="610" spans="1:22" ht="26.45" customHeight="1" x14ac:dyDescent="0.15">
      <c r="A610" s="118" t="s">
        <v>502</v>
      </c>
      <c r="B610" s="118"/>
      <c r="C610" s="118" t="s">
        <v>991</v>
      </c>
      <c r="D610" s="118"/>
      <c r="E610" s="118"/>
      <c r="F610" s="118"/>
      <c r="G610" s="118" t="s">
        <v>924</v>
      </c>
      <c r="H610" s="118"/>
      <c r="I610" s="118"/>
      <c r="J610" s="69">
        <v>0</v>
      </c>
      <c r="K610" s="69">
        <v>0</v>
      </c>
      <c r="L610" s="69">
        <v>156950.43</v>
      </c>
      <c r="M610" s="119">
        <v>156950.43</v>
      </c>
      <c r="N610" s="119"/>
      <c r="O610" s="119">
        <v>0</v>
      </c>
      <c r="P610" s="119"/>
      <c r="Q610" s="119">
        <v>0</v>
      </c>
      <c r="R610" s="119"/>
      <c r="S610" s="119"/>
      <c r="T610" s="119"/>
      <c r="U610" s="119"/>
      <c r="V610" s="119"/>
    </row>
    <row r="611" spans="1:22" ht="10.7" customHeight="1" x14ac:dyDescent="0.15">
      <c r="A611" s="118" t="s">
        <v>502</v>
      </c>
      <c r="B611" s="118"/>
      <c r="C611" s="118" t="s">
        <v>992</v>
      </c>
      <c r="D611" s="118"/>
      <c r="E611" s="118"/>
      <c r="F611" s="118"/>
      <c r="G611" s="118" t="s">
        <v>926</v>
      </c>
      <c r="H611" s="118"/>
      <c r="I611" s="118"/>
      <c r="J611" s="69">
        <v>0</v>
      </c>
      <c r="K611" s="69">
        <v>0</v>
      </c>
      <c r="L611" s="69">
        <v>45223152.210000001</v>
      </c>
      <c r="M611" s="119">
        <v>45223152.219999999</v>
      </c>
      <c r="N611" s="119"/>
      <c r="O611" s="119">
        <v>0</v>
      </c>
      <c r="P611" s="119"/>
      <c r="Q611" s="119">
        <v>0.01</v>
      </c>
      <c r="R611" s="119"/>
      <c r="S611" s="119"/>
      <c r="T611" s="119"/>
      <c r="U611" s="119"/>
      <c r="V611" s="119"/>
    </row>
    <row r="612" spans="1:22" ht="10.7" customHeight="1" x14ac:dyDescent="0.15">
      <c r="A612" s="118" t="s">
        <v>502</v>
      </c>
      <c r="B612" s="118"/>
      <c r="C612" s="118" t="s">
        <v>993</v>
      </c>
      <c r="D612" s="118"/>
      <c r="E612" s="118"/>
      <c r="F612" s="118"/>
      <c r="G612" s="118" t="s">
        <v>766</v>
      </c>
      <c r="H612" s="118"/>
      <c r="I612" s="118"/>
      <c r="J612" s="69">
        <v>0</v>
      </c>
      <c r="K612" s="69">
        <v>0</v>
      </c>
      <c r="L612" s="69">
        <v>14445020.130000001</v>
      </c>
      <c r="M612" s="119">
        <v>14445020.140000001</v>
      </c>
      <c r="N612" s="119"/>
      <c r="O612" s="119">
        <v>0</v>
      </c>
      <c r="P612" s="119"/>
      <c r="Q612" s="119">
        <v>0.01</v>
      </c>
      <c r="R612" s="119"/>
      <c r="S612" s="119"/>
      <c r="T612" s="119"/>
      <c r="U612" s="119"/>
      <c r="V612" s="119"/>
    </row>
    <row r="613" spans="1:22" ht="10.7" customHeight="1" x14ac:dyDescent="0.15">
      <c r="A613" s="118" t="s">
        <v>502</v>
      </c>
      <c r="B613" s="118"/>
      <c r="C613" s="118" t="s">
        <v>994</v>
      </c>
      <c r="D613" s="118"/>
      <c r="E613" s="118"/>
      <c r="F613" s="118"/>
      <c r="G613" s="118" t="s">
        <v>768</v>
      </c>
      <c r="H613" s="118"/>
      <c r="I613" s="118"/>
      <c r="J613" s="69">
        <v>0</v>
      </c>
      <c r="K613" s="69">
        <v>0</v>
      </c>
      <c r="L613" s="69">
        <v>2287006.04</v>
      </c>
      <c r="M613" s="119">
        <v>2287006.04</v>
      </c>
      <c r="N613" s="119"/>
      <c r="O613" s="119">
        <v>0</v>
      </c>
      <c r="P613" s="119"/>
      <c r="Q613" s="119">
        <v>0</v>
      </c>
      <c r="R613" s="119"/>
      <c r="S613" s="119"/>
      <c r="T613" s="119"/>
      <c r="U613" s="119"/>
      <c r="V613" s="119"/>
    </row>
    <row r="614" spans="1:22" ht="10.7" customHeight="1" x14ac:dyDescent="0.15">
      <c r="A614" s="118" t="s">
        <v>502</v>
      </c>
      <c r="B614" s="118"/>
      <c r="C614" s="118" t="s">
        <v>995</v>
      </c>
      <c r="D614" s="118"/>
      <c r="E614" s="118"/>
      <c r="F614" s="118"/>
      <c r="G614" s="118" t="s">
        <v>770</v>
      </c>
      <c r="H614" s="118"/>
      <c r="I614" s="118"/>
      <c r="J614" s="69">
        <v>0</v>
      </c>
      <c r="K614" s="69">
        <v>0</v>
      </c>
      <c r="L614" s="69">
        <v>346730</v>
      </c>
      <c r="M614" s="119">
        <v>346730</v>
      </c>
      <c r="N614" s="119"/>
      <c r="O614" s="119">
        <v>0</v>
      </c>
      <c r="P614" s="119"/>
      <c r="Q614" s="119">
        <v>0</v>
      </c>
      <c r="R614" s="119"/>
      <c r="S614" s="119"/>
      <c r="T614" s="119"/>
      <c r="U614" s="119"/>
      <c r="V614" s="119"/>
    </row>
    <row r="615" spans="1:22" ht="10.7" customHeight="1" x14ac:dyDescent="0.15">
      <c r="A615" s="118" t="s">
        <v>502</v>
      </c>
      <c r="B615" s="118"/>
      <c r="C615" s="118" t="s">
        <v>996</v>
      </c>
      <c r="D615" s="118"/>
      <c r="E615" s="118"/>
      <c r="F615" s="118"/>
      <c r="G615" s="118" t="s">
        <v>772</v>
      </c>
      <c r="H615" s="118"/>
      <c r="I615" s="118"/>
      <c r="J615" s="69">
        <v>0</v>
      </c>
      <c r="K615" s="69">
        <v>0</v>
      </c>
      <c r="L615" s="69">
        <v>1325704.82</v>
      </c>
      <c r="M615" s="119">
        <v>1325704.82</v>
      </c>
      <c r="N615" s="119"/>
      <c r="O615" s="119">
        <v>0</v>
      </c>
      <c r="P615" s="119"/>
      <c r="Q615" s="119">
        <v>0</v>
      </c>
      <c r="R615" s="119"/>
      <c r="S615" s="119"/>
      <c r="T615" s="119"/>
      <c r="U615" s="119"/>
      <c r="V615" s="119"/>
    </row>
    <row r="616" spans="1:22" ht="10.7" customHeight="1" x14ac:dyDescent="0.15">
      <c r="A616" s="118" t="s">
        <v>502</v>
      </c>
      <c r="B616" s="118"/>
      <c r="C616" s="118" t="s">
        <v>997</v>
      </c>
      <c r="D616" s="118"/>
      <c r="E616" s="118"/>
      <c r="F616" s="118"/>
      <c r="G616" s="118" t="s">
        <v>774</v>
      </c>
      <c r="H616" s="118"/>
      <c r="I616" s="118"/>
      <c r="J616" s="69">
        <v>0</v>
      </c>
      <c r="K616" s="69">
        <v>0</v>
      </c>
      <c r="L616" s="69">
        <v>1476458.81</v>
      </c>
      <c r="M616" s="119">
        <v>1476458.81</v>
      </c>
      <c r="N616" s="119"/>
      <c r="O616" s="119">
        <v>0</v>
      </c>
      <c r="P616" s="119"/>
      <c r="Q616" s="119">
        <v>0</v>
      </c>
      <c r="R616" s="119"/>
      <c r="S616" s="119"/>
      <c r="T616" s="119"/>
      <c r="U616" s="119"/>
      <c r="V616" s="119"/>
    </row>
    <row r="617" spans="1:22" ht="10.9" customHeight="1" x14ac:dyDescent="0.15">
      <c r="A617" s="120"/>
      <c r="B617" s="120"/>
      <c r="C617" s="120"/>
      <c r="D617" s="120"/>
      <c r="E617" s="120"/>
      <c r="F617" s="120"/>
      <c r="G617" s="120"/>
      <c r="H617" s="120"/>
      <c r="I617" s="120"/>
      <c r="J617" s="121" t="s">
        <v>120</v>
      </c>
      <c r="K617" s="121"/>
      <c r="L617" s="121" t="s">
        <v>121</v>
      </c>
      <c r="M617" s="121"/>
      <c r="N617" s="121"/>
      <c r="O617" s="121" t="s">
        <v>122</v>
      </c>
      <c r="P617" s="121"/>
      <c r="Q617" s="121"/>
      <c r="R617" s="121"/>
      <c r="S617" s="121"/>
      <c r="T617" s="121"/>
      <c r="U617" s="121"/>
      <c r="V617" s="121"/>
    </row>
    <row r="618" spans="1:22" ht="14.1" customHeight="1" x14ac:dyDescent="0.2">
      <c r="A618" s="122" t="s">
        <v>123</v>
      </c>
      <c r="B618" s="122"/>
      <c r="C618" s="122" t="s">
        <v>99</v>
      </c>
      <c r="D618" s="122"/>
      <c r="E618" s="122"/>
      <c r="F618" s="122"/>
      <c r="G618" s="122" t="s">
        <v>124</v>
      </c>
      <c r="H618" s="122"/>
      <c r="I618" s="122"/>
      <c r="J618" s="68" t="s">
        <v>125</v>
      </c>
      <c r="K618" s="68" t="s">
        <v>126</v>
      </c>
      <c r="L618" s="68" t="s">
        <v>125</v>
      </c>
      <c r="M618" s="123" t="s">
        <v>126</v>
      </c>
      <c r="N618" s="123"/>
      <c r="O618" s="123" t="s">
        <v>125</v>
      </c>
      <c r="P618" s="123"/>
      <c r="Q618" s="123" t="s">
        <v>126</v>
      </c>
      <c r="R618" s="123"/>
      <c r="S618" s="123"/>
      <c r="T618" s="123"/>
      <c r="U618" s="123"/>
      <c r="V618" s="123"/>
    </row>
    <row r="619" spans="1:22" ht="10.7" customHeight="1" x14ac:dyDescent="0.15">
      <c r="A619" s="118" t="s">
        <v>502</v>
      </c>
      <c r="B619" s="118"/>
      <c r="C619" s="118" t="s">
        <v>998</v>
      </c>
      <c r="D619" s="118"/>
      <c r="E619" s="118"/>
      <c r="F619" s="118"/>
      <c r="G619" s="118" t="s">
        <v>776</v>
      </c>
      <c r="H619" s="118"/>
      <c r="I619" s="118"/>
      <c r="J619" s="69">
        <v>0</v>
      </c>
      <c r="K619" s="69">
        <v>0</v>
      </c>
      <c r="L619" s="69">
        <v>1123122.03</v>
      </c>
      <c r="M619" s="119">
        <v>1123122.03</v>
      </c>
      <c r="N619" s="119"/>
      <c r="O619" s="119">
        <v>0</v>
      </c>
      <c r="P619" s="119"/>
      <c r="Q619" s="119">
        <v>0</v>
      </c>
      <c r="R619" s="119"/>
      <c r="S619" s="119"/>
      <c r="T619" s="119"/>
      <c r="U619" s="119"/>
      <c r="V619" s="119"/>
    </row>
    <row r="620" spans="1:22" ht="10.7" customHeight="1" x14ac:dyDescent="0.15">
      <c r="A620" s="118" t="s">
        <v>502</v>
      </c>
      <c r="B620" s="118"/>
      <c r="C620" s="118" t="s">
        <v>999</v>
      </c>
      <c r="D620" s="118"/>
      <c r="E620" s="118"/>
      <c r="F620" s="118"/>
      <c r="G620" s="118" t="s">
        <v>778</v>
      </c>
      <c r="H620" s="118"/>
      <c r="I620" s="118"/>
      <c r="J620" s="69">
        <v>0</v>
      </c>
      <c r="K620" s="69">
        <v>0</v>
      </c>
      <c r="L620" s="69">
        <v>353336.78</v>
      </c>
      <c r="M620" s="119">
        <v>353336.78</v>
      </c>
      <c r="N620" s="119"/>
      <c r="O620" s="119">
        <v>0</v>
      </c>
      <c r="P620" s="119"/>
      <c r="Q620" s="119">
        <v>0</v>
      </c>
      <c r="R620" s="119"/>
      <c r="S620" s="119"/>
      <c r="T620" s="119"/>
      <c r="U620" s="119"/>
      <c r="V620" s="119"/>
    </row>
    <row r="621" spans="1:22" ht="10.7" customHeight="1" x14ac:dyDescent="0.15">
      <c r="A621" s="118" t="s">
        <v>502</v>
      </c>
      <c r="B621" s="118"/>
      <c r="C621" s="118" t="s">
        <v>1000</v>
      </c>
      <c r="D621" s="118"/>
      <c r="E621" s="118"/>
      <c r="F621" s="118"/>
      <c r="G621" s="118" t="s">
        <v>780</v>
      </c>
      <c r="H621" s="118"/>
      <c r="I621" s="118"/>
      <c r="J621" s="69">
        <v>0</v>
      </c>
      <c r="K621" s="69">
        <v>0</v>
      </c>
      <c r="L621" s="69">
        <v>80449.429999999993</v>
      </c>
      <c r="M621" s="119">
        <v>80449.429999999993</v>
      </c>
      <c r="N621" s="119"/>
      <c r="O621" s="119">
        <v>0</v>
      </c>
      <c r="P621" s="119"/>
      <c r="Q621" s="119">
        <v>0</v>
      </c>
      <c r="R621" s="119"/>
      <c r="S621" s="119"/>
      <c r="T621" s="119"/>
      <c r="U621" s="119"/>
      <c r="V621" s="119"/>
    </row>
    <row r="622" spans="1:22" ht="10.7" customHeight="1" x14ac:dyDescent="0.15">
      <c r="A622" s="118" t="s">
        <v>502</v>
      </c>
      <c r="B622" s="118"/>
      <c r="C622" s="118" t="s">
        <v>1001</v>
      </c>
      <c r="D622" s="118"/>
      <c r="E622" s="118"/>
      <c r="F622" s="118"/>
      <c r="G622" s="118" t="s">
        <v>936</v>
      </c>
      <c r="H622" s="118"/>
      <c r="I622" s="118"/>
      <c r="J622" s="69">
        <v>0</v>
      </c>
      <c r="K622" s="69">
        <v>0</v>
      </c>
      <c r="L622" s="69">
        <v>1366270.82</v>
      </c>
      <c r="M622" s="119">
        <v>1366270.82</v>
      </c>
      <c r="N622" s="119"/>
      <c r="O622" s="119">
        <v>0</v>
      </c>
      <c r="P622" s="119"/>
      <c r="Q622" s="119">
        <v>0</v>
      </c>
      <c r="R622" s="119"/>
      <c r="S622" s="119"/>
      <c r="T622" s="119"/>
      <c r="U622" s="119"/>
      <c r="V622" s="119"/>
    </row>
    <row r="623" spans="1:22" ht="10.7" customHeight="1" x14ac:dyDescent="0.15">
      <c r="A623" s="118" t="s">
        <v>502</v>
      </c>
      <c r="B623" s="118"/>
      <c r="C623" s="118" t="s">
        <v>1002</v>
      </c>
      <c r="D623" s="118"/>
      <c r="E623" s="118"/>
      <c r="F623" s="118"/>
      <c r="G623" s="118" t="s">
        <v>782</v>
      </c>
      <c r="H623" s="118"/>
      <c r="I623" s="118"/>
      <c r="J623" s="69">
        <v>0</v>
      </c>
      <c r="K623" s="69">
        <v>0</v>
      </c>
      <c r="L623" s="69">
        <v>2035413.3</v>
      </c>
      <c r="M623" s="119">
        <v>2035413.3</v>
      </c>
      <c r="N623" s="119"/>
      <c r="O623" s="119">
        <v>0</v>
      </c>
      <c r="P623" s="119"/>
      <c r="Q623" s="119">
        <v>0</v>
      </c>
      <c r="R623" s="119"/>
      <c r="S623" s="119"/>
      <c r="T623" s="119"/>
      <c r="U623" s="119"/>
      <c r="V623" s="119"/>
    </row>
    <row r="624" spans="1:22" ht="10.7" customHeight="1" x14ac:dyDescent="0.15">
      <c r="A624" s="118" t="s">
        <v>502</v>
      </c>
      <c r="B624" s="118"/>
      <c r="C624" s="118" t="s">
        <v>1003</v>
      </c>
      <c r="D624" s="118"/>
      <c r="E624" s="118"/>
      <c r="F624" s="118"/>
      <c r="G624" s="118" t="s">
        <v>784</v>
      </c>
      <c r="H624" s="118"/>
      <c r="I624" s="118"/>
      <c r="J624" s="69">
        <v>0</v>
      </c>
      <c r="K624" s="69">
        <v>0</v>
      </c>
      <c r="L624" s="69">
        <v>2124007.5699999998</v>
      </c>
      <c r="M624" s="119">
        <v>2124007.5699999998</v>
      </c>
      <c r="N624" s="119"/>
      <c r="O624" s="119">
        <v>0</v>
      </c>
      <c r="P624" s="119"/>
      <c r="Q624" s="119">
        <v>0</v>
      </c>
      <c r="R624" s="119"/>
      <c r="S624" s="119"/>
      <c r="T624" s="119"/>
      <c r="U624" s="119"/>
      <c r="V624" s="119"/>
    </row>
    <row r="625" spans="1:22" ht="10.7" customHeight="1" x14ac:dyDescent="0.15">
      <c r="A625" s="118" t="s">
        <v>502</v>
      </c>
      <c r="B625" s="118"/>
      <c r="C625" s="118" t="s">
        <v>1004</v>
      </c>
      <c r="D625" s="118"/>
      <c r="E625" s="118"/>
      <c r="F625" s="118"/>
      <c r="G625" s="118" t="s">
        <v>786</v>
      </c>
      <c r="H625" s="118"/>
      <c r="I625" s="118"/>
      <c r="J625" s="69">
        <v>0</v>
      </c>
      <c r="K625" s="69">
        <v>0</v>
      </c>
      <c r="L625" s="69">
        <v>7001781.6799999997</v>
      </c>
      <c r="M625" s="119">
        <v>7001781.6799999997</v>
      </c>
      <c r="N625" s="119"/>
      <c r="O625" s="119">
        <v>0</v>
      </c>
      <c r="P625" s="119"/>
      <c r="Q625" s="119">
        <v>0</v>
      </c>
      <c r="R625" s="119"/>
      <c r="S625" s="119"/>
      <c r="T625" s="119"/>
      <c r="U625" s="119"/>
      <c r="V625" s="119"/>
    </row>
    <row r="626" spans="1:22" ht="10.7" customHeight="1" x14ac:dyDescent="0.15">
      <c r="A626" s="118" t="s">
        <v>502</v>
      </c>
      <c r="B626" s="118"/>
      <c r="C626" s="118" t="s">
        <v>1005</v>
      </c>
      <c r="D626" s="118"/>
      <c r="E626" s="118"/>
      <c r="F626" s="118"/>
      <c r="G626" s="118" t="s">
        <v>941</v>
      </c>
      <c r="H626" s="118"/>
      <c r="I626" s="118"/>
      <c r="J626" s="69">
        <v>0</v>
      </c>
      <c r="K626" s="69">
        <v>0</v>
      </c>
      <c r="L626" s="69">
        <v>107158.5</v>
      </c>
      <c r="M626" s="119">
        <v>107158.5</v>
      </c>
      <c r="N626" s="119"/>
      <c r="O626" s="119">
        <v>0</v>
      </c>
      <c r="P626" s="119"/>
      <c r="Q626" s="119">
        <v>0</v>
      </c>
      <c r="R626" s="119"/>
      <c r="S626" s="119"/>
      <c r="T626" s="119"/>
      <c r="U626" s="119"/>
      <c r="V626" s="119"/>
    </row>
    <row r="627" spans="1:22" ht="18.600000000000001" customHeight="1" x14ac:dyDescent="0.15">
      <c r="A627" s="118" t="s">
        <v>502</v>
      </c>
      <c r="B627" s="118"/>
      <c r="C627" s="118" t="s">
        <v>1006</v>
      </c>
      <c r="D627" s="118"/>
      <c r="E627" s="118"/>
      <c r="F627" s="118"/>
      <c r="G627" s="118" t="s">
        <v>788</v>
      </c>
      <c r="H627" s="118"/>
      <c r="I627" s="118"/>
      <c r="J627" s="69">
        <v>0</v>
      </c>
      <c r="K627" s="69">
        <v>0</v>
      </c>
      <c r="L627" s="69">
        <v>526184.24</v>
      </c>
      <c r="M627" s="119">
        <v>526184.24</v>
      </c>
      <c r="N627" s="119"/>
      <c r="O627" s="119">
        <v>0</v>
      </c>
      <c r="P627" s="119"/>
      <c r="Q627" s="119">
        <v>0</v>
      </c>
      <c r="R627" s="119"/>
      <c r="S627" s="119"/>
      <c r="T627" s="119"/>
      <c r="U627" s="119"/>
      <c r="V627" s="119"/>
    </row>
    <row r="628" spans="1:22" ht="10.7" customHeight="1" x14ac:dyDescent="0.15">
      <c r="A628" s="118" t="s">
        <v>502</v>
      </c>
      <c r="B628" s="118"/>
      <c r="C628" s="118" t="s">
        <v>1007</v>
      </c>
      <c r="D628" s="118"/>
      <c r="E628" s="118"/>
      <c r="F628" s="118"/>
      <c r="G628" s="118" t="s">
        <v>790</v>
      </c>
      <c r="H628" s="118"/>
      <c r="I628" s="118"/>
      <c r="J628" s="69">
        <v>0</v>
      </c>
      <c r="K628" s="69">
        <v>0</v>
      </c>
      <c r="L628" s="69">
        <v>335191.78000000003</v>
      </c>
      <c r="M628" s="119">
        <v>335191.78000000003</v>
      </c>
      <c r="N628" s="119"/>
      <c r="O628" s="119">
        <v>0</v>
      </c>
      <c r="P628" s="119"/>
      <c r="Q628" s="119">
        <v>0</v>
      </c>
      <c r="R628" s="119"/>
      <c r="S628" s="119"/>
      <c r="T628" s="119"/>
      <c r="U628" s="119"/>
      <c r="V628" s="119"/>
    </row>
    <row r="629" spans="1:22" ht="18.600000000000001" customHeight="1" x14ac:dyDescent="0.15">
      <c r="A629" s="118" t="s">
        <v>502</v>
      </c>
      <c r="B629" s="118"/>
      <c r="C629" s="118" t="s">
        <v>1008</v>
      </c>
      <c r="D629" s="118"/>
      <c r="E629" s="118"/>
      <c r="F629" s="118"/>
      <c r="G629" s="118" t="s">
        <v>792</v>
      </c>
      <c r="H629" s="118"/>
      <c r="I629" s="118"/>
      <c r="J629" s="69">
        <v>0</v>
      </c>
      <c r="K629" s="69">
        <v>0</v>
      </c>
      <c r="L629" s="69">
        <v>214316.99</v>
      </c>
      <c r="M629" s="119">
        <v>214316.99</v>
      </c>
      <c r="N629" s="119"/>
      <c r="O629" s="119">
        <v>0</v>
      </c>
      <c r="P629" s="119"/>
      <c r="Q629" s="119">
        <v>0</v>
      </c>
      <c r="R629" s="119"/>
      <c r="S629" s="119"/>
      <c r="T629" s="119"/>
      <c r="U629" s="119"/>
      <c r="V629" s="119"/>
    </row>
    <row r="630" spans="1:22" ht="10.7" customHeight="1" x14ac:dyDescent="0.15">
      <c r="A630" s="118" t="s">
        <v>502</v>
      </c>
      <c r="B630" s="118"/>
      <c r="C630" s="118" t="s">
        <v>1009</v>
      </c>
      <c r="D630" s="118"/>
      <c r="E630" s="118"/>
      <c r="F630" s="118"/>
      <c r="G630" s="118" t="s">
        <v>1010</v>
      </c>
      <c r="H630" s="118"/>
      <c r="I630" s="118"/>
      <c r="J630" s="69">
        <v>0</v>
      </c>
      <c r="K630" s="69">
        <v>0</v>
      </c>
      <c r="L630" s="69">
        <v>2916681.02</v>
      </c>
      <c r="M630" s="119">
        <v>2916681.02</v>
      </c>
      <c r="N630" s="119"/>
      <c r="O630" s="119">
        <v>0</v>
      </c>
      <c r="P630" s="119"/>
      <c r="Q630" s="119">
        <v>0</v>
      </c>
      <c r="R630" s="119"/>
      <c r="S630" s="119"/>
      <c r="T630" s="119"/>
      <c r="U630" s="119"/>
      <c r="V630" s="119"/>
    </row>
    <row r="631" spans="1:22" ht="26.45" customHeight="1" x14ac:dyDescent="0.15">
      <c r="A631" s="118" t="s">
        <v>502</v>
      </c>
      <c r="B631" s="118"/>
      <c r="C631" s="118" t="s">
        <v>1011</v>
      </c>
      <c r="D631" s="118"/>
      <c r="E631" s="118"/>
      <c r="F631" s="118"/>
      <c r="G631" s="118" t="s">
        <v>946</v>
      </c>
      <c r="H631" s="118"/>
      <c r="I631" s="118"/>
      <c r="J631" s="69">
        <v>0</v>
      </c>
      <c r="K631" s="69">
        <v>0</v>
      </c>
      <c r="L631" s="69">
        <v>5243814.74</v>
      </c>
      <c r="M631" s="119">
        <v>5243814.74</v>
      </c>
      <c r="N631" s="119"/>
      <c r="O631" s="119">
        <v>0</v>
      </c>
      <c r="P631" s="119"/>
      <c r="Q631" s="119">
        <v>0</v>
      </c>
      <c r="R631" s="119"/>
      <c r="S631" s="119"/>
      <c r="T631" s="119"/>
      <c r="U631" s="119"/>
      <c r="V631" s="119"/>
    </row>
    <row r="632" spans="1:22" ht="10.7" customHeight="1" x14ac:dyDescent="0.15">
      <c r="A632" s="118" t="s">
        <v>502</v>
      </c>
      <c r="B632" s="118"/>
      <c r="C632" s="118" t="s">
        <v>1012</v>
      </c>
      <c r="D632" s="118"/>
      <c r="E632" s="118"/>
      <c r="F632" s="118"/>
      <c r="G632" s="118" t="s">
        <v>21</v>
      </c>
      <c r="H632" s="118"/>
      <c r="I632" s="118"/>
      <c r="J632" s="69">
        <v>0</v>
      </c>
      <c r="K632" s="69">
        <v>0</v>
      </c>
      <c r="L632" s="69">
        <v>10385372.140000001</v>
      </c>
      <c r="M632" s="119">
        <v>10385372.140000001</v>
      </c>
      <c r="N632" s="119"/>
      <c r="O632" s="119">
        <v>0</v>
      </c>
      <c r="P632" s="119"/>
      <c r="Q632" s="119">
        <v>0</v>
      </c>
      <c r="R632" s="119"/>
      <c r="S632" s="119"/>
      <c r="T632" s="119"/>
      <c r="U632" s="119"/>
      <c r="V632" s="119"/>
    </row>
    <row r="633" spans="1:22" ht="10.7" customHeight="1" x14ac:dyDescent="0.15">
      <c r="A633" s="118" t="s">
        <v>502</v>
      </c>
      <c r="B633" s="118"/>
      <c r="C633" s="118" t="s">
        <v>1013</v>
      </c>
      <c r="D633" s="118"/>
      <c r="E633" s="118"/>
      <c r="F633" s="118"/>
      <c r="G633" s="118" t="s">
        <v>949</v>
      </c>
      <c r="H633" s="118"/>
      <c r="I633" s="118"/>
      <c r="J633" s="69">
        <v>0</v>
      </c>
      <c r="K633" s="69">
        <v>0</v>
      </c>
      <c r="L633" s="69">
        <v>19288.53</v>
      </c>
      <c r="M633" s="119">
        <v>19288.53</v>
      </c>
      <c r="N633" s="119"/>
      <c r="O633" s="119">
        <v>0</v>
      </c>
      <c r="P633" s="119"/>
      <c r="Q633" s="119">
        <v>0</v>
      </c>
      <c r="R633" s="119"/>
      <c r="S633" s="119"/>
      <c r="T633" s="119"/>
      <c r="U633" s="119"/>
      <c r="V633" s="119"/>
    </row>
    <row r="634" spans="1:22" ht="10.7" customHeight="1" x14ac:dyDescent="0.15">
      <c r="A634" s="118" t="s">
        <v>502</v>
      </c>
      <c r="B634" s="118"/>
      <c r="C634" s="118" t="s">
        <v>1014</v>
      </c>
      <c r="D634" s="118"/>
      <c r="E634" s="118"/>
      <c r="F634" s="118"/>
      <c r="G634" s="118" t="s">
        <v>801</v>
      </c>
      <c r="H634" s="118"/>
      <c r="I634" s="118"/>
      <c r="J634" s="69">
        <v>0</v>
      </c>
      <c r="K634" s="69">
        <v>0</v>
      </c>
      <c r="L634" s="69">
        <v>279683.68</v>
      </c>
      <c r="M634" s="119">
        <v>279683.68</v>
      </c>
      <c r="N634" s="119"/>
      <c r="O634" s="119">
        <v>0</v>
      </c>
      <c r="P634" s="119"/>
      <c r="Q634" s="119">
        <v>0</v>
      </c>
      <c r="R634" s="119"/>
      <c r="S634" s="119"/>
      <c r="T634" s="119"/>
      <c r="U634" s="119"/>
      <c r="V634" s="119"/>
    </row>
    <row r="635" spans="1:22" ht="10.7" customHeight="1" x14ac:dyDescent="0.15">
      <c r="A635" s="118" t="s">
        <v>502</v>
      </c>
      <c r="B635" s="118"/>
      <c r="C635" s="118" t="s">
        <v>1015</v>
      </c>
      <c r="D635" s="118"/>
      <c r="E635" s="118"/>
      <c r="F635" s="118"/>
      <c r="G635" s="118" t="s">
        <v>952</v>
      </c>
      <c r="H635" s="118"/>
      <c r="I635" s="118"/>
      <c r="J635" s="69">
        <v>0</v>
      </c>
      <c r="K635" s="69">
        <v>0</v>
      </c>
      <c r="L635" s="69">
        <v>64295.1</v>
      </c>
      <c r="M635" s="119">
        <v>64295.1</v>
      </c>
      <c r="N635" s="119"/>
      <c r="O635" s="119">
        <v>0</v>
      </c>
      <c r="P635" s="119"/>
      <c r="Q635" s="119">
        <v>0</v>
      </c>
      <c r="R635" s="119"/>
      <c r="S635" s="119"/>
      <c r="T635" s="119"/>
      <c r="U635" s="119"/>
      <c r="V635" s="119"/>
    </row>
    <row r="636" spans="1:22" ht="10.7" customHeight="1" x14ac:dyDescent="0.15">
      <c r="A636" s="118" t="s">
        <v>502</v>
      </c>
      <c r="B636" s="118"/>
      <c r="C636" s="118" t="s">
        <v>1016</v>
      </c>
      <c r="D636" s="118"/>
      <c r="E636" s="118"/>
      <c r="F636" s="118"/>
      <c r="G636" s="118" t="s">
        <v>803</v>
      </c>
      <c r="H636" s="118"/>
      <c r="I636" s="118"/>
      <c r="J636" s="69">
        <v>0</v>
      </c>
      <c r="K636" s="69">
        <v>0</v>
      </c>
      <c r="L636" s="69">
        <v>648990.1</v>
      </c>
      <c r="M636" s="119">
        <v>648990.1</v>
      </c>
      <c r="N636" s="119"/>
      <c r="O636" s="119">
        <v>0</v>
      </c>
      <c r="P636" s="119"/>
      <c r="Q636" s="119">
        <v>0</v>
      </c>
      <c r="R636" s="119"/>
      <c r="S636" s="119"/>
      <c r="T636" s="119"/>
      <c r="U636" s="119"/>
      <c r="V636" s="119"/>
    </row>
    <row r="637" spans="1:22" ht="10.7" customHeight="1" x14ac:dyDescent="0.15">
      <c r="A637" s="118" t="s">
        <v>502</v>
      </c>
      <c r="B637" s="118"/>
      <c r="C637" s="118" t="s">
        <v>1017</v>
      </c>
      <c r="D637" s="118"/>
      <c r="E637" s="118"/>
      <c r="F637" s="118"/>
      <c r="G637" s="118" t="s">
        <v>954</v>
      </c>
      <c r="H637" s="118"/>
      <c r="I637" s="118"/>
      <c r="J637" s="69">
        <v>0</v>
      </c>
      <c r="K637" s="69">
        <v>0</v>
      </c>
      <c r="L637" s="69">
        <v>8073849.3399999999</v>
      </c>
      <c r="M637" s="119">
        <v>8073849.3399999999</v>
      </c>
      <c r="N637" s="119"/>
      <c r="O637" s="119">
        <v>0</v>
      </c>
      <c r="P637" s="119"/>
      <c r="Q637" s="119">
        <v>0</v>
      </c>
      <c r="R637" s="119"/>
      <c r="S637" s="119"/>
      <c r="T637" s="119"/>
      <c r="U637" s="119"/>
      <c r="V637" s="119"/>
    </row>
    <row r="638" spans="1:22" ht="10.7" customHeight="1" x14ac:dyDescent="0.15">
      <c r="A638" s="118" t="s">
        <v>502</v>
      </c>
      <c r="B638" s="118"/>
      <c r="C638" s="118" t="s">
        <v>1018</v>
      </c>
      <c r="D638" s="118"/>
      <c r="E638" s="118"/>
      <c r="F638" s="118"/>
      <c r="G638" s="118" t="s">
        <v>956</v>
      </c>
      <c r="H638" s="118"/>
      <c r="I638" s="118"/>
      <c r="J638" s="69">
        <v>0</v>
      </c>
      <c r="K638" s="69">
        <v>0</v>
      </c>
      <c r="L638" s="69">
        <v>211524.8</v>
      </c>
      <c r="M638" s="119">
        <v>211524.8</v>
      </c>
      <c r="N638" s="119"/>
      <c r="O638" s="119">
        <v>0</v>
      </c>
      <c r="P638" s="119"/>
      <c r="Q638" s="119">
        <v>0</v>
      </c>
      <c r="R638" s="119"/>
      <c r="S638" s="119"/>
      <c r="T638" s="119"/>
      <c r="U638" s="119"/>
      <c r="V638" s="119"/>
    </row>
    <row r="639" spans="1:22" ht="10.7" customHeight="1" x14ac:dyDescent="0.15">
      <c r="A639" s="118" t="s">
        <v>502</v>
      </c>
      <c r="B639" s="118"/>
      <c r="C639" s="118" t="s">
        <v>1019</v>
      </c>
      <c r="D639" s="118"/>
      <c r="E639" s="118"/>
      <c r="F639" s="118"/>
      <c r="G639" s="118" t="s">
        <v>958</v>
      </c>
      <c r="H639" s="118"/>
      <c r="I639" s="118"/>
      <c r="J639" s="69">
        <v>0</v>
      </c>
      <c r="K639" s="69">
        <v>0</v>
      </c>
      <c r="L639" s="69">
        <v>361707.06</v>
      </c>
      <c r="M639" s="119">
        <v>361707.06</v>
      </c>
      <c r="N639" s="119"/>
      <c r="O639" s="119">
        <v>0</v>
      </c>
      <c r="P639" s="119"/>
      <c r="Q639" s="119">
        <v>0</v>
      </c>
      <c r="R639" s="119"/>
      <c r="S639" s="119"/>
      <c r="T639" s="119"/>
      <c r="U639" s="119"/>
      <c r="V639" s="119"/>
    </row>
    <row r="640" spans="1:22" ht="10.7" customHeight="1" x14ac:dyDescent="0.15">
      <c r="A640" s="118" t="s">
        <v>502</v>
      </c>
      <c r="B640" s="118"/>
      <c r="C640" s="118" t="s">
        <v>1020</v>
      </c>
      <c r="D640" s="118"/>
      <c r="E640" s="118"/>
      <c r="F640" s="118"/>
      <c r="G640" s="118" t="s">
        <v>960</v>
      </c>
      <c r="H640" s="118"/>
      <c r="I640" s="118"/>
      <c r="J640" s="69">
        <v>0</v>
      </c>
      <c r="K640" s="69">
        <v>0</v>
      </c>
      <c r="L640" s="69">
        <v>1038432.53</v>
      </c>
      <c r="M640" s="119">
        <v>1038432.53</v>
      </c>
      <c r="N640" s="119"/>
      <c r="O640" s="119">
        <v>0</v>
      </c>
      <c r="P640" s="119"/>
      <c r="Q640" s="119">
        <v>0</v>
      </c>
      <c r="R640" s="119"/>
      <c r="S640" s="119"/>
      <c r="T640" s="119"/>
      <c r="U640" s="119"/>
      <c r="V640" s="119"/>
    </row>
    <row r="641" spans="1:22" ht="10.7" customHeight="1" x14ac:dyDescent="0.15">
      <c r="A641" s="118" t="s">
        <v>502</v>
      </c>
      <c r="B641" s="118"/>
      <c r="C641" s="118" t="s">
        <v>1021</v>
      </c>
      <c r="D641" s="118"/>
      <c r="E641" s="118"/>
      <c r="F641" s="118"/>
      <c r="G641" s="118" t="s">
        <v>962</v>
      </c>
      <c r="H641" s="118"/>
      <c r="I641" s="118"/>
      <c r="J641" s="69">
        <v>0</v>
      </c>
      <c r="K641" s="69">
        <v>0</v>
      </c>
      <c r="L641" s="69">
        <v>64295.1</v>
      </c>
      <c r="M641" s="119">
        <v>64295.1</v>
      </c>
      <c r="N641" s="119"/>
      <c r="O641" s="119">
        <v>0</v>
      </c>
      <c r="P641" s="119"/>
      <c r="Q641" s="119">
        <v>0</v>
      </c>
      <c r="R641" s="119"/>
      <c r="S641" s="119"/>
      <c r="T641" s="119"/>
      <c r="U641" s="119"/>
      <c r="V641" s="119"/>
    </row>
    <row r="642" spans="1:22" ht="10.7" customHeight="1" x14ac:dyDescent="0.15">
      <c r="A642" s="118" t="s">
        <v>502</v>
      </c>
      <c r="B642" s="118"/>
      <c r="C642" s="118" t="s">
        <v>1022</v>
      </c>
      <c r="D642" s="118"/>
      <c r="E642" s="118"/>
      <c r="F642" s="118"/>
      <c r="G642" s="118" t="s">
        <v>375</v>
      </c>
      <c r="H642" s="118"/>
      <c r="I642" s="118"/>
      <c r="J642" s="69">
        <v>0</v>
      </c>
      <c r="K642" s="69">
        <v>0</v>
      </c>
      <c r="L642" s="69">
        <v>2931925.52</v>
      </c>
      <c r="M642" s="119">
        <v>2931925.52</v>
      </c>
      <c r="N642" s="119"/>
      <c r="O642" s="119">
        <v>0</v>
      </c>
      <c r="P642" s="119"/>
      <c r="Q642" s="119">
        <v>0</v>
      </c>
      <c r="R642" s="119"/>
      <c r="S642" s="119"/>
      <c r="T642" s="119"/>
      <c r="U642" s="119"/>
      <c r="V642" s="119"/>
    </row>
    <row r="643" spans="1:22" ht="10.7" customHeight="1" x14ac:dyDescent="0.15">
      <c r="A643" s="118" t="s">
        <v>502</v>
      </c>
      <c r="B643" s="118"/>
      <c r="C643" s="118" t="s">
        <v>1023</v>
      </c>
      <c r="D643" s="118"/>
      <c r="E643" s="118"/>
      <c r="F643" s="118"/>
      <c r="G643" s="118" t="s">
        <v>965</v>
      </c>
      <c r="H643" s="118"/>
      <c r="I643" s="118"/>
      <c r="J643" s="69">
        <v>0</v>
      </c>
      <c r="K643" s="69">
        <v>0</v>
      </c>
      <c r="L643" s="69">
        <v>26870.080000000002</v>
      </c>
      <c r="M643" s="119">
        <v>26870.080000000002</v>
      </c>
      <c r="N643" s="119"/>
      <c r="O643" s="119">
        <v>0</v>
      </c>
      <c r="P643" s="119"/>
      <c r="Q643" s="119">
        <v>0</v>
      </c>
      <c r="R643" s="119"/>
      <c r="S643" s="119"/>
      <c r="T643" s="119"/>
      <c r="U643" s="119"/>
      <c r="V643" s="119"/>
    </row>
    <row r="644" spans="1:22" ht="10.7" customHeight="1" x14ac:dyDescent="0.15">
      <c r="A644" s="118" t="s">
        <v>502</v>
      </c>
      <c r="B644" s="118"/>
      <c r="C644" s="118" t="s">
        <v>1024</v>
      </c>
      <c r="D644" s="118"/>
      <c r="E644" s="118"/>
      <c r="F644" s="118"/>
      <c r="G644" s="118" t="s">
        <v>811</v>
      </c>
      <c r="H644" s="118"/>
      <c r="I644" s="118"/>
      <c r="J644" s="69">
        <v>0</v>
      </c>
      <c r="K644" s="69">
        <v>0</v>
      </c>
      <c r="L644" s="69">
        <v>1512431.43</v>
      </c>
      <c r="M644" s="119">
        <v>1512431.42</v>
      </c>
      <c r="N644" s="119"/>
      <c r="O644" s="119">
        <v>0</v>
      </c>
      <c r="P644" s="119"/>
      <c r="Q644" s="119">
        <v>-0.01</v>
      </c>
      <c r="R644" s="119"/>
      <c r="S644" s="119"/>
      <c r="T644" s="119"/>
      <c r="U644" s="119"/>
      <c r="V644" s="119"/>
    </row>
    <row r="645" spans="1:22" ht="10.7" customHeight="1" x14ac:dyDescent="0.15">
      <c r="A645" s="118" t="s">
        <v>502</v>
      </c>
      <c r="B645" s="118"/>
      <c r="C645" s="118" t="s">
        <v>1025</v>
      </c>
      <c r="D645" s="118"/>
      <c r="E645" s="118"/>
      <c r="F645" s="118"/>
      <c r="G645" s="118" t="s">
        <v>811</v>
      </c>
      <c r="H645" s="118"/>
      <c r="I645" s="118"/>
      <c r="J645" s="69">
        <v>0</v>
      </c>
      <c r="K645" s="69">
        <v>0</v>
      </c>
      <c r="L645" s="69">
        <v>1512431.43</v>
      </c>
      <c r="M645" s="119">
        <v>1512431.42</v>
      </c>
      <c r="N645" s="119"/>
      <c r="O645" s="119">
        <v>0</v>
      </c>
      <c r="P645" s="119"/>
      <c r="Q645" s="119">
        <v>-0.01</v>
      </c>
      <c r="R645" s="119"/>
      <c r="S645" s="119"/>
      <c r="T645" s="119"/>
      <c r="U645" s="119"/>
      <c r="V645" s="119"/>
    </row>
    <row r="646" spans="1:22" ht="10.7" customHeight="1" x14ac:dyDescent="0.15">
      <c r="A646" s="118" t="s">
        <v>502</v>
      </c>
      <c r="B646" s="118"/>
      <c r="C646" s="118" t="s">
        <v>1026</v>
      </c>
      <c r="D646" s="118"/>
      <c r="E646" s="118"/>
      <c r="F646" s="118"/>
      <c r="G646" s="118" t="s">
        <v>967</v>
      </c>
      <c r="H646" s="118"/>
      <c r="I646" s="118"/>
      <c r="J646" s="69">
        <v>0</v>
      </c>
      <c r="K646" s="69">
        <v>0</v>
      </c>
      <c r="L646" s="69">
        <v>20098.599999999999</v>
      </c>
      <c r="M646" s="119">
        <v>20098.599999999999</v>
      </c>
      <c r="N646" s="119"/>
      <c r="O646" s="119">
        <v>0</v>
      </c>
      <c r="P646" s="119"/>
      <c r="Q646" s="119">
        <v>0</v>
      </c>
      <c r="R646" s="119"/>
      <c r="S646" s="119"/>
      <c r="T646" s="119"/>
      <c r="U646" s="119"/>
      <c r="V646" s="119"/>
    </row>
    <row r="647" spans="1:22" ht="10.7" customHeight="1" x14ac:dyDescent="0.15">
      <c r="A647" s="118" t="s">
        <v>502</v>
      </c>
      <c r="B647" s="118"/>
      <c r="C647" s="118" t="s">
        <v>1027</v>
      </c>
      <c r="D647" s="118"/>
      <c r="E647" s="118"/>
      <c r="F647" s="118"/>
      <c r="G647" s="118" t="s">
        <v>969</v>
      </c>
      <c r="H647" s="118"/>
      <c r="I647" s="118"/>
      <c r="J647" s="69">
        <v>0</v>
      </c>
      <c r="K647" s="69">
        <v>0</v>
      </c>
      <c r="L647" s="69">
        <v>129273805.76000001</v>
      </c>
      <c r="M647" s="119">
        <v>129273805.76000001</v>
      </c>
      <c r="N647" s="119"/>
      <c r="O647" s="119">
        <v>0</v>
      </c>
      <c r="P647" s="119"/>
      <c r="Q647" s="119">
        <v>0</v>
      </c>
      <c r="R647" s="119"/>
      <c r="S647" s="119"/>
      <c r="T647" s="119"/>
      <c r="U647" s="119"/>
      <c r="V647" s="119"/>
    </row>
    <row r="648" spans="1:22" ht="10.7" customHeight="1" x14ac:dyDescent="0.15">
      <c r="A648" s="118" t="s">
        <v>502</v>
      </c>
      <c r="B648" s="118"/>
      <c r="C648" s="118" t="s">
        <v>1028</v>
      </c>
      <c r="D648" s="118"/>
      <c r="E648" s="118"/>
      <c r="F648" s="118"/>
      <c r="G648" s="118" t="s">
        <v>819</v>
      </c>
      <c r="H648" s="118"/>
      <c r="I648" s="118"/>
      <c r="J648" s="69">
        <v>0</v>
      </c>
      <c r="K648" s="69">
        <v>0</v>
      </c>
      <c r="L648" s="69">
        <v>82676760.650000006</v>
      </c>
      <c r="M648" s="119">
        <v>82676760.650000006</v>
      </c>
      <c r="N648" s="119"/>
      <c r="O648" s="119">
        <v>0</v>
      </c>
      <c r="P648" s="119"/>
      <c r="Q648" s="119">
        <v>0</v>
      </c>
      <c r="R648" s="119"/>
      <c r="S648" s="119"/>
      <c r="T648" s="119"/>
      <c r="U648" s="119"/>
      <c r="V648" s="119"/>
    </row>
    <row r="649" spans="1:22" ht="10.7" customHeight="1" x14ac:dyDescent="0.15">
      <c r="A649" s="118" t="s">
        <v>502</v>
      </c>
      <c r="B649" s="118"/>
      <c r="C649" s="118" t="s">
        <v>1029</v>
      </c>
      <c r="D649" s="118"/>
      <c r="E649" s="118"/>
      <c r="F649" s="118"/>
      <c r="G649" s="118" t="s">
        <v>821</v>
      </c>
      <c r="H649" s="118"/>
      <c r="I649" s="118"/>
      <c r="J649" s="69">
        <v>0</v>
      </c>
      <c r="K649" s="69">
        <v>0</v>
      </c>
      <c r="L649" s="69">
        <v>24992004.09</v>
      </c>
      <c r="M649" s="119">
        <v>24992004.09</v>
      </c>
      <c r="N649" s="119"/>
      <c r="O649" s="119">
        <v>0</v>
      </c>
      <c r="P649" s="119"/>
      <c r="Q649" s="119">
        <v>0</v>
      </c>
      <c r="R649" s="119"/>
      <c r="S649" s="119"/>
      <c r="T649" s="119"/>
      <c r="U649" s="119"/>
      <c r="V649" s="119"/>
    </row>
    <row r="650" spans="1:22" ht="10.7" customHeight="1" x14ac:dyDescent="0.15">
      <c r="A650" s="118" t="s">
        <v>502</v>
      </c>
      <c r="B650" s="118"/>
      <c r="C650" s="118" t="s">
        <v>1030</v>
      </c>
      <c r="D650" s="118"/>
      <c r="E650" s="118"/>
      <c r="F650" s="118"/>
      <c r="G650" s="118" t="s">
        <v>823</v>
      </c>
      <c r="H650" s="118"/>
      <c r="I650" s="118"/>
      <c r="J650" s="69">
        <v>0</v>
      </c>
      <c r="K650" s="69">
        <v>0</v>
      </c>
      <c r="L650" s="69">
        <v>2648728.31</v>
      </c>
      <c r="M650" s="119">
        <v>2648728.31</v>
      </c>
      <c r="N650" s="119"/>
      <c r="O650" s="119">
        <v>0</v>
      </c>
      <c r="P650" s="119"/>
      <c r="Q650" s="119">
        <v>0</v>
      </c>
      <c r="R650" s="119"/>
      <c r="S650" s="119"/>
      <c r="T650" s="119"/>
      <c r="U650" s="119"/>
      <c r="V650" s="119"/>
    </row>
    <row r="651" spans="1:22" ht="10.7" customHeight="1" x14ac:dyDescent="0.15">
      <c r="A651" s="118" t="s">
        <v>502</v>
      </c>
      <c r="B651" s="118"/>
      <c r="C651" s="118" t="s">
        <v>1031</v>
      </c>
      <c r="D651" s="118"/>
      <c r="E651" s="118"/>
      <c r="F651" s="118"/>
      <c r="G651" s="118" t="s">
        <v>88</v>
      </c>
      <c r="H651" s="118"/>
      <c r="I651" s="118"/>
      <c r="J651" s="69">
        <v>0</v>
      </c>
      <c r="K651" s="69">
        <v>0</v>
      </c>
      <c r="L651" s="69">
        <v>1506937.11</v>
      </c>
      <c r="M651" s="119">
        <v>1506937.11</v>
      </c>
      <c r="N651" s="119"/>
      <c r="O651" s="119">
        <v>0</v>
      </c>
      <c r="P651" s="119"/>
      <c r="Q651" s="119">
        <v>0</v>
      </c>
      <c r="R651" s="119"/>
      <c r="S651" s="119"/>
      <c r="T651" s="119"/>
      <c r="U651" s="119"/>
      <c r="V651" s="119"/>
    </row>
    <row r="652" spans="1:22" ht="10.7" customHeight="1" x14ac:dyDescent="0.15">
      <c r="A652" s="118" t="s">
        <v>502</v>
      </c>
      <c r="B652" s="118"/>
      <c r="C652" s="118" t="s">
        <v>1032</v>
      </c>
      <c r="D652" s="118"/>
      <c r="E652" s="118"/>
      <c r="F652" s="118"/>
      <c r="G652" s="118" t="s">
        <v>826</v>
      </c>
      <c r="H652" s="118"/>
      <c r="I652" s="118"/>
      <c r="J652" s="69">
        <v>0</v>
      </c>
      <c r="K652" s="69">
        <v>0</v>
      </c>
      <c r="L652" s="69">
        <v>2560622.2400000002</v>
      </c>
      <c r="M652" s="119">
        <v>2560622.2400000002</v>
      </c>
      <c r="N652" s="119"/>
      <c r="O652" s="119">
        <v>0</v>
      </c>
      <c r="P652" s="119"/>
      <c r="Q652" s="119">
        <v>0</v>
      </c>
      <c r="R652" s="119"/>
      <c r="S652" s="119"/>
      <c r="T652" s="119"/>
      <c r="U652" s="119"/>
      <c r="V652" s="119"/>
    </row>
    <row r="653" spans="1:22" ht="10.7" customHeight="1" x14ac:dyDescent="0.15">
      <c r="A653" s="118" t="s">
        <v>502</v>
      </c>
      <c r="B653" s="118"/>
      <c r="C653" s="118" t="s">
        <v>1033</v>
      </c>
      <c r="D653" s="118"/>
      <c r="E653" s="118"/>
      <c r="F653" s="118"/>
      <c r="G653" s="118" t="s">
        <v>828</v>
      </c>
      <c r="H653" s="118"/>
      <c r="I653" s="118"/>
      <c r="J653" s="69">
        <v>0</v>
      </c>
      <c r="K653" s="69">
        <v>0</v>
      </c>
      <c r="L653" s="69">
        <v>9330752.1799999997</v>
      </c>
      <c r="M653" s="119">
        <v>9330752.1799999997</v>
      </c>
      <c r="N653" s="119"/>
      <c r="O653" s="119">
        <v>0</v>
      </c>
      <c r="P653" s="119"/>
      <c r="Q653" s="119">
        <v>0</v>
      </c>
      <c r="R653" s="119"/>
      <c r="S653" s="119"/>
      <c r="T653" s="119"/>
      <c r="U653" s="119"/>
      <c r="V653" s="119"/>
    </row>
    <row r="654" spans="1:22" ht="10.7" customHeight="1" x14ac:dyDescent="0.15">
      <c r="A654" s="118" t="s">
        <v>502</v>
      </c>
      <c r="B654" s="118"/>
      <c r="C654" s="118" t="s">
        <v>1034</v>
      </c>
      <c r="D654" s="118"/>
      <c r="E654" s="118"/>
      <c r="F654" s="118"/>
      <c r="G654" s="118" t="s">
        <v>830</v>
      </c>
      <c r="H654" s="118"/>
      <c r="I654" s="118"/>
      <c r="J654" s="69">
        <v>0</v>
      </c>
      <c r="K654" s="69">
        <v>0</v>
      </c>
      <c r="L654" s="69">
        <v>1783786.41</v>
      </c>
      <c r="M654" s="119">
        <v>1783786.41</v>
      </c>
      <c r="N654" s="119"/>
      <c r="O654" s="119">
        <v>0</v>
      </c>
      <c r="P654" s="119"/>
      <c r="Q654" s="119">
        <v>0</v>
      </c>
      <c r="R654" s="119"/>
      <c r="S654" s="119"/>
      <c r="T654" s="119"/>
      <c r="U654" s="119"/>
      <c r="V654" s="119"/>
    </row>
    <row r="655" spans="1:22" ht="10.7" customHeight="1" x14ac:dyDescent="0.15">
      <c r="A655" s="118" t="s">
        <v>502</v>
      </c>
      <c r="B655" s="118"/>
      <c r="C655" s="118" t="s">
        <v>1035</v>
      </c>
      <c r="D655" s="118"/>
      <c r="E655" s="118"/>
      <c r="F655" s="118"/>
      <c r="G655" s="118" t="s">
        <v>832</v>
      </c>
      <c r="H655" s="118"/>
      <c r="I655" s="118"/>
      <c r="J655" s="69">
        <v>0</v>
      </c>
      <c r="K655" s="69">
        <v>0</v>
      </c>
      <c r="L655" s="69">
        <v>211495.97</v>
      </c>
      <c r="M655" s="119">
        <v>211495.97</v>
      </c>
      <c r="N655" s="119"/>
      <c r="O655" s="119">
        <v>0</v>
      </c>
      <c r="P655" s="119"/>
      <c r="Q655" s="119">
        <v>0</v>
      </c>
      <c r="R655" s="119"/>
      <c r="S655" s="119"/>
      <c r="T655" s="119"/>
      <c r="U655" s="119"/>
      <c r="V655" s="119"/>
    </row>
    <row r="656" spans="1:22" ht="10.9" customHeight="1" x14ac:dyDescent="0.15">
      <c r="A656" s="120"/>
      <c r="B656" s="120"/>
      <c r="C656" s="120"/>
      <c r="D656" s="120"/>
      <c r="E656" s="120"/>
      <c r="F656" s="120"/>
      <c r="G656" s="120"/>
      <c r="H656" s="120"/>
      <c r="I656" s="120"/>
      <c r="J656" s="121" t="s">
        <v>120</v>
      </c>
      <c r="K656" s="121"/>
      <c r="L656" s="121" t="s">
        <v>121</v>
      </c>
      <c r="M656" s="121"/>
      <c r="N656" s="121"/>
      <c r="O656" s="121" t="s">
        <v>122</v>
      </c>
      <c r="P656" s="121"/>
      <c r="Q656" s="121"/>
      <c r="R656" s="121"/>
      <c r="S656" s="121"/>
      <c r="T656" s="121"/>
      <c r="U656" s="121"/>
      <c r="V656" s="121"/>
    </row>
    <row r="657" spans="1:22" ht="14.1" customHeight="1" x14ac:dyDescent="0.2">
      <c r="A657" s="122" t="s">
        <v>123</v>
      </c>
      <c r="B657" s="122"/>
      <c r="C657" s="122" t="s">
        <v>99</v>
      </c>
      <c r="D657" s="122"/>
      <c r="E657" s="122"/>
      <c r="F657" s="122"/>
      <c r="G657" s="122" t="s">
        <v>124</v>
      </c>
      <c r="H657" s="122"/>
      <c r="I657" s="122"/>
      <c r="J657" s="68" t="s">
        <v>125</v>
      </c>
      <c r="K657" s="68" t="s">
        <v>126</v>
      </c>
      <c r="L657" s="68" t="s">
        <v>125</v>
      </c>
      <c r="M657" s="123" t="s">
        <v>126</v>
      </c>
      <c r="N657" s="123"/>
      <c r="O657" s="123" t="s">
        <v>125</v>
      </c>
      <c r="P657" s="123"/>
      <c r="Q657" s="123" t="s">
        <v>126</v>
      </c>
      <c r="R657" s="123"/>
      <c r="S657" s="123"/>
      <c r="T657" s="123"/>
      <c r="U657" s="123"/>
      <c r="V657" s="123"/>
    </row>
    <row r="658" spans="1:22" ht="10.7" customHeight="1" x14ac:dyDescent="0.15">
      <c r="A658" s="118" t="s">
        <v>502</v>
      </c>
      <c r="B658" s="118"/>
      <c r="C658" s="118" t="s">
        <v>1744</v>
      </c>
      <c r="D658" s="118"/>
      <c r="E658" s="118"/>
      <c r="F658" s="118"/>
      <c r="G658" s="118" t="s">
        <v>1741</v>
      </c>
      <c r="H658" s="118"/>
      <c r="I658" s="118"/>
      <c r="J658" s="69">
        <v>0</v>
      </c>
      <c r="K658" s="69">
        <v>0</v>
      </c>
      <c r="L658" s="69">
        <v>18.899999999999999</v>
      </c>
      <c r="M658" s="119">
        <v>18.899999999999999</v>
      </c>
      <c r="N658" s="119"/>
      <c r="O658" s="119">
        <v>0</v>
      </c>
      <c r="P658" s="119"/>
      <c r="Q658" s="119">
        <v>0</v>
      </c>
      <c r="R658" s="119"/>
      <c r="S658" s="119"/>
      <c r="T658" s="119"/>
      <c r="U658" s="119"/>
      <c r="V658" s="119"/>
    </row>
    <row r="659" spans="1:22" ht="10.7" customHeight="1" x14ac:dyDescent="0.15">
      <c r="A659" s="118" t="s">
        <v>502</v>
      </c>
      <c r="B659" s="118"/>
      <c r="C659" s="118" t="s">
        <v>1745</v>
      </c>
      <c r="D659" s="118"/>
      <c r="E659" s="118"/>
      <c r="F659" s="118"/>
      <c r="G659" s="118" t="s">
        <v>1743</v>
      </c>
      <c r="H659" s="118"/>
      <c r="I659" s="118"/>
      <c r="J659" s="69">
        <v>0</v>
      </c>
      <c r="K659" s="69">
        <v>0</v>
      </c>
      <c r="L659" s="69">
        <v>3562699.9</v>
      </c>
      <c r="M659" s="119">
        <v>3562699.9</v>
      </c>
      <c r="N659" s="119"/>
      <c r="O659" s="119">
        <v>0</v>
      </c>
      <c r="P659" s="119"/>
      <c r="Q659" s="119">
        <v>0</v>
      </c>
      <c r="R659" s="119"/>
      <c r="S659" s="119"/>
      <c r="T659" s="119"/>
      <c r="U659" s="119"/>
      <c r="V659" s="119"/>
    </row>
    <row r="660" spans="1:22" ht="10.7" customHeight="1" x14ac:dyDescent="0.15">
      <c r="A660" s="118" t="s">
        <v>502</v>
      </c>
      <c r="B660" s="118"/>
      <c r="C660" s="118" t="s">
        <v>1036</v>
      </c>
      <c r="D660" s="118"/>
      <c r="E660" s="118"/>
      <c r="F660" s="118"/>
      <c r="G660" s="118" t="s">
        <v>977</v>
      </c>
      <c r="H660" s="118"/>
      <c r="I660" s="118"/>
      <c r="J660" s="69">
        <v>0</v>
      </c>
      <c r="K660" s="69">
        <v>0</v>
      </c>
      <c r="L660" s="69">
        <v>72867988.769999996</v>
      </c>
      <c r="M660" s="119">
        <v>72867988.769999996</v>
      </c>
      <c r="N660" s="119"/>
      <c r="O660" s="119">
        <v>0</v>
      </c>
      <c r="P660" s="119"/>
      <c r="Q660" s="119">
        <v>0</v>
      </c>
      <c r="R660" s="119"/>
      <c r="S660" s="119"/>
      <c r="T660" s="119"/>
      <c r="U660" s="119"/>
      <c r="V660" s="119"/>
    </row>
    <row r="661" spans="1:22" ht="18.600000000000001" customHeight="1" x14ac:dyDescent="0.15">
      <c r="A661" s="118" t="s">
        <v>502</v>
      </c>
      <c r="B661" s="118"/>
      <c r="C661" s="118" t="s">
        <v>1037</v>
      </c>
      <c r="D661" s="118"/>
      <c r="E661" s="118"/>
      <c r="F661" s="118"/>
      <c r="G661" s="118" t="s">
        <v>836</v>
      </c>
      <c r="H661" s="118"/>
      <c r="I661" s="118"/>
      <c r="J661" s="69">
        <v>0</v>
      </c>
      <c r="K661" s="69">
        <v>0</v>
      </c>
      <c r="L661" s="69">
        <v>16659122.91</v>
      </c>
      <c r="M661" s="119">
        <v>16659122.91</v>
      </c>
      <c r="N661" s="119"/>
      <c r="O661" s="119">
        <v>0</v>
      </c>
      <c r="P661" s="119"/>
      <c r="Q661" s="119">
        <v>0</v>
      </c>
      <c r="R661" s="119"/>
      <c r="S661" s="119"/>
      <c r="T661" s="119"/>
      <c r="U661" s="119"/>
      <c r="V661" s="119"/>
    </row>
    <row r="662" spans="1:22" ht="18.600000000000001" customHeight="1" x14ac:dyDescent="0.15">
      <c r="A662" s="118" t="s">
        <v>502</v>
      </c>
      <c r="B662" s="118"/>
      <c r="C662" s="118" t="s">
        <v>1038</v>
      </c>
      <c r="D662" s="118"/>
      <c r="E662" s="118"/>
      <c r="F662" s="118"/>
      <c r="G662" s="118" t="s">
        <v>838</v>
      </c>
      <c r="H662" s="118"/>
      <c r="I662" s="118"/>
      <c r="J662" s="69">
        <v>0</v>
      </c>
      <c r="K662" s="69">
        <v>0</v>
      </c>
      <c r="L662" s="69">
        <v>56208865.859999999</v>
      </c>
      <c r="M662" s="119">
        <v>56208865.859999999</v>
      </c>
      <c r="N662" s="119"/>
      <c r="O662" s="119">
        <v>0</v>
      </c>
      <c r="P662" s="119"/>
      <c r="Q662" s="119">
        <v>0</v>
      </c>
      <c r="R662" s="119"/>
      <c r="S662" s="119"/>
      <c r="T662" s="119"/>
      <c r="U662" s="119"/>
      <c r="V662" s="119"/>
    </row>
    <row r="663" spans="1:22" ht="10.7" customHeight="1" x14ac:dyDescent="0.15">
      <c r="A663" s="118" t="s">
        <v>502</v>
      </c>
      <c r="B663" s="118"/>
      <c r="C663" s="118" t="s">
        <v>1039</v>
      </c>
      <c r="D663" s="118"/>
      <c r="E663" s="118"/>
      <c r="F663" s="118"/>
      <c r="G663" s="118" t="s">
        <v>981</v>
      </c>
      <c r="H663" s="118"/>
      <c r="I663" s="118"/>
      <c r="J663" s="69">
        <v>0</v>
      </c>
      <c r="K663" s="69">
        <v>0</v>
      </c>
      <c r="L663" s="69">
        <v>1210346.83</v>
      </c>
      <c r="M663" s="119">
        <v>1210346.83</v>
      </c>
      <c r="N663" s="119"/>
      <c r="O663" s="119">
        <v>0</v>
      </c>
      <c r="P663" s="119"/>
      <c r="Q663" s="119">
        <v>0</v>
      </c>
      <c r="R663" s="119"/>
      <c r="S663" s="119"/>
      <c r="T663" s="119"/>
      <c r="U663" s="119"/>
      <c r="V663" s="119"/>
    </row>
    <row r="664" spans="1:22" ht="10.7" customHeight="1" x14ac:dyDescent="0.15">
      <c r="A664" s="118" t="s">
        <v>502</v>
      </c>
      <c r="B664" s="118"/>
      <c r="C664" s="118" t="s">
        <v>1040</v>
      </c>
      <c r="D664" s="118"/>
      <c r="E664" s="118"/>
      <c r="F664" s="118"/>
      <c r="G664" s="118" t="s">
        <v>842</v>
      </c>
      <c r="H664" s="118"/>
      <c r="I664" s="118"/>
      <c r="J664" s="69">
        <v>0</v>
      </c>
      <c r="K664" s="69">
        <v>0</v>
      </c>
      <c r="L664" s="69">
        <v>1066048.76</v>
      </c>
      <c r="M664" s="119">
        <v>1066048.76</v>
      </c>
      <c r="N664" s="119"/>
      <c r="O664" s="119">
        <v>0</v>
      </c>
      <c r="P664" s="119"/>
      <c r="Q664" s="119">
        <v>0</v>
      </c>
      <c r="R664" s="119"/>
      <c r="S664" s="119"/>
      <c r="T664" s="119"/>
      <c r="U664" s="119"/>
      <c r="V664" s="119"/>
    </row>
    <row r="665" spans="1:22" ht="10.7" customHeight="1" x14ac:dyDescent="0.15">
      <c r="A665" s="118" t="s">
        <v>502</v>
      </c>
      <c r="B665" s="118"/>
      <c r="C665" s="118" t="s">
        <v>1041</v>
      </c>
      <c r="D665" s="118"/>
      <c r="E665" s="118"/>
      <c r="F665" s="118"/>
      <c r="G665" s="118" t="s">
        <v>844</v>
      </c>
      <c r="H665" s="118"/>
      <c r="I665" s="118"/>
      <c r="J665" s="69">
        <v>0</v>
      </c>
      <c r="K665" s="69">
        <v>0</v>
      </c>
      <c r="L665" s="69">
        <v>144298.07</v>
      </c>
      <c r="M665" s="119">
        <v>144298.07</v>
      </c>
      <c r="N665" s="119"/>
      <c r="O665" s="119">
        <v>0</v>
      </c>
      <c r="P665" s="119"/>
      <c r="Q665" s="119">
        <v>0</v>
      </c>
      <c r="R665" s="119"/>
      <c r="S665" s="119"/>
      <c r="T665" s="119"/>
      <c r="U665" s="119"/>
      <c r="V665" s="119"/>
    </row>
    <row r="666" spans="1:22" ht="10.7" customHeight="1" x14ac:dyDescent="0.15">
      <c r="A666" s="118" t="s">
        <v>127</v>
      </c>
      <c r="B666" s="118"/>
      <c r="C666" s="118" t="s">
        <v>1803</v>
      </c>
      <c r="D666" s="118"/>
      <c r="E666" s="118"/>
      <c r="F666" s="118"/>
      <c r="G666" s="118" t="s">
        <v>1804</v>
      </c>
      <c r="H666" s="118"/>
      <c r="I666" s="118"/>
      <c r="J666" s="69">
        <v>0</v>
      </c>
      <c r="K666" s="69">
        <v>0</v>
      </c>
      <c r="L666" s="69">
        <v>110110634.83</v>
      </c>
      <c r="M666" s="119">
        <v>36740395.640000001</v>
      </c>
      <c r="N666" s="119"/>
      <c r="O666" s="119">
        <v>73370239.189999998</v>
      </c>
      <c r="P666" s="119"/>
      <c r="Q666" s="119">
        <v>0</v>
      </c>
      <c r="R666" s="119"/>
      <c r="S666" s="119"/>
      <c r="T666" s="119"/>
      <c r="U666" s="119"/>
      <c r="V666" s="119"/>
    </row>
    <row r="667" spans="1:22" ht="10.7" customHeight="1" x14ac:dyDescent="0.15">
      <c r="A667" s="118" t="s">
        <v>127</v>
      </c>
      <c r="B667" s="118"/>
      <c r="C667" s="118" t="s">
        <v>1805</v>
      </c>
      <c r="D667" s="118"/>
      <c r="E667" s="118"/>
      <c r="F667" s="118"/>
      <c r="G667" s="118" t="s">
        <v>916</v>
      </c>
      <c r="H667" s="118"/>
      <c r="I667" s="118"/>
      <c r="J667" s="69">
        <v>0</v>
      </c>
      <c r="K667" s="69">
        <v>0</v>
      </c>
      <c r="L667" s="69">
        <v>2384768.19</v>
      </c>
      <c r="M667" s="119">
        <v>334334.5</v>
      </c>
      <c r="N667" s="119"/>
      <c r="O667" s="119">
        <v>2050433.69</v>
      </c>
      <c r="P667" s="119"/>
      <c r="Q667" s="119">
        <v>0</v>
      </c>
      <c r="R667" s="119"/>
      <c r="S667" s="119"/>
      <c r="T667" s="119"/>
      <c r="U667" s="119"/>
      <c r="V667" s="119"/>
    </row>
    <row r="668" spans="1:22" ht="10.7" customHeight="1" x14ac:dyDescent="0.15">
      <c r="A668" s="118" t="s">
        <v>127</v>
      </c>
      <c r="B668" s="118"/>
      <c r="C668" s="118" t="s">
        <v>1806</v>
      </c>
      <c r="D668" s="118"/>
      <c r="E668" s="118"/>
      <c r="F668" s="118"/>
      <c r="G668" s="118" t="s">
        <v>918</v>
      </c>
      <c r="H668" s="118"/>
      <c r="I668" s="118"/>
      <c r="J668" s="69">
        <v>0</v>
      </c>
      <c r="K668" s="69">
        <v>0</v>
      </c>
      <c r="L668" s="69">
        <v>27900782.879999999</v>
      </c>
      <c r="M668" s="119">
        <v>3747601.87</v>
      </c>
      <c r="N668" s="119"/>
      <c r="O668" s="119">
        <v>24153181.010000002</v>
      </c>
      <c r="P668" s="119"/>
      <c r="Q668" s="119">
        <v>0</v>
      </c>
      <c r="R668" s="119"/>
      <c r="S668" s="119"/>
      <c r="T668" s="119"/>
      <c r="U668" s="119"/>
      <c r="V668" s="119"/>
    </row>
    <row r="669" spans="1:22" ht="10.7" customHeight="1" x14ac:dyDescent="0.15">
      <c r="A669" s="118" t="s">
        <v>127</v>
      </c>
      <c r="B669" s="118"/>
      <c r="C669" s="118" t="s">
        <v>1807</v>
      </c>
      <c r="D669" s="118"/>
      <c r="E669" s="118"/>
      <c r="F669" s="118"/>
      <c r="G669" s="118" t="s">
        <v>920</v>
      </c>
      <c r="H669" s="118"/>
      <c r="I669" s="118"/>
      <c r="J669" s="69">
        <v>0</v>
      </c>
      <c r="K669" s="69">
        <v>0</v>
      </c>
      <c r="L669" s="69">
        <v>4115278</v>
      </c>
      <c r="M669" s="119">
        <v>1555540.38</v>
      </c>
      <c r="N669" s="119"/>
      <c r="O669" s="119">
        <v>2559737.62</v>
      </c>
      <c r="P669" s="119"/>
      <c r="Q669" s="119">
        <v>0</v>
      </c>
      <c r="R669" s="119"/>
      <c r="S669" s="119"/>
      <c r="T669" s="119"/>
      <c r="U669" s="119"/>
      <c r="V669" s="119"/>
    </row>
    <row r="670" spans="1:22" ht="10.7" customHeight="1" x14ac:dyDescent="0.15">
      <c r="A670" s="118" t="s">
        <v>127</v>
      </c>
      <c r="B670" s="118"/>
      <c r="C670" s="118" t="s">
        <v>1808</v>
      </c>
      <c r="D670" s="118"/>
      <c r="E670" s="118"/>
      <c r="F670" s="118"/>
      <c r="G670" s="118" t="s">
        <v>922</v>
      </c>
      <c r="H670" s="118"/>
      <c r="I670" s="118"/>
      <c r="J670" s="69">
        <v>0</v>
      </c>
      <c r="K670" s="69">
        <v>0</v>
      </c>
      <c r="L670" s="69">
        <v>7459048</v>
      </c>
      <c r="M670" s="119">
        <v>4606933.8099999996</v>
      </c>
      <c r="N670" s="119"/>
      <c r="O670" s="119">
        <v>2852114.19</v>
      </c>
      <c r="P670" s="119"/>
      <c r="Q670" s="119">
        <v>0</v>
      </c>
      <c r="R670" s="119"/>
      <c r="S670" s="119"/>
      <c r="T670" s="119"/>
      <c r="U670" s="119"/>
      <c r="V670" s="119"/>
    </row>
    <row r="671" spans="1:22" ht="26.45" customHeight="1" x14ac:dyDescent="0.15">
      <c r="A671" s="118" t="s">
        <v>127</v>
      </c>
      <c r="B671" s="118"/>
      <c r="C671" s="118" t="s">
        <v>1809</v>
      </c>
      <c r="D671" s="118"/>
      <c r="E671" s="118"/>
      <c r="F671" s="118"/>
      <c r="G671" s="118" t="s">
        <v>924</v>
      </c>
      <c r="H671" s="118"/>
      <c r="I671" s="118"/>
      <c r="J671" s="69">
        <v>0</v>
      </c>
      <c r="K671" s="69">
        <v>0</v>
      </c>
      <c r="L671" s="69">
        <v>0</v>
      </c>
      <c r="M671" s="119">
        <v>156950.43</v>
      </c>
      <c r="N671" s="119"/>
      <c r="O671" s="119">
        <v>-156950.43</v>
      </c>
      <c r="P671" s="119"/>
      <c r="Q671" s="119">
        <v>0</v>
      </c>
      <c r="R671" s="119"/>
      <c r="S671" s="119"/>
      <c r="T671" s="119"/>
      <c r="U671" s="119"/>
      <c r="V671" s="119"/>
    </row>
    <row r="672" spans="1:22" ht="10.7" customHeight="1" x14ac:dyDescent="0.15">
      <c r="A672" s="118" t="s">
        <v>127</v>
      </c>
      <c r="B672" s="118"/>
      <c r="C672" s="118" t="s">
        <v>1810</v>
      </c>
      <c r="D672" s="118"/>
      <c r="E672" s="118"/>
      <c r="F672" s="118"/>
      <c r="G672" s="118" t="s">
        <v>926</v>
      </c>
      <c r="H672" s="118"/>
      <c r="I672" s="118"/>
      <c r="J672" s="69">
        <v>0</v>
      </c>
      <c r="K672" s="69">
        <v>0</v>
      </c>
      <c r="L672" s="69">
        <v>12840322.08</v>
      </c>
      <c r="M672" s="119">
        <v>15884546.810000001</v>
      </c>
      <c r="N672" s="119"/>
      <c r="O672" s="119">
        <v>-3044224.73</v>
      </c>
      <c r="P672" s="119"/>
      <c r="Q672" s="119">
        <v>0</v>
      </c>
      <c r="R672" s="119"/>
      <c r="S672" s="119"/>
      <c r="T672" s="119"/>
      <c r="U672" s="119"/>
      <c r="V672" s="119"/>
    </row>
    <row r="673" spans="1:22" ht="10.7" customHeight="1" x14ac:dyDescent="0.15">
      <c r="A673" s="118" t="s">
        <v>127</v>
      </c>
      <c r="B673" s="118"/>
      <c r="C673" s="118" t="s">
        <v>1811</v>
      </c>
      <c r="D673" s="118"/>
      <c r="E673" s="118"/>
      <c r="F673" s="118"/>
      <c r="G673" s="118" t="s">
        <v>766</v>
      </c>
      <c r="H673" s="118"/>
      <c r="I673" s="118"/>
      <c r="J673" s="69">
        <v>0</v>
      </c>
      <c r="K673" s="69">
        <v>0</v>
      </c>
      <c r="L673" s="69">
        <v>6983788.5</v>
      </c>
      <c r="M673" s="119">
        <v>255430.95</v>
      </c>
      <c r="N673" s="119"/>
      <c r="O673" s="119">
        <v>6728357.5499999998</v>
      </c>
      <c r="P673" s="119"/>
      <c r="Q673" s="119">
        <v>0</v>
      </c>
      <c r="R673" s="119"/>
      <c r="S673" s="119"/>
      <c r="T673" s="119"/>
      <c r="U673" s="119"/>
      <c r="V673" s="119"/>
    </row>
    <row r="674" spans="1:22" ht="10.7" customHeight="1" x14ac:dyDescent="0.15">
      <c r="A674" s="118" t="s">
        <v>127</v>
      </c>
      <c r="B674" s="118"/>
      <c r="C674" s="118" t="s">
        <v>1812</v>
      </c>
      <c r="D674" s="118"/>
      <c r="E674" s="118"/>
      <c r="F674" s="118"/>
      <c r="G674" s="118" t="s">
        <v>768</v>
      </c>
      <c r="H674" s="118"/>
      <c r="I674" s="118"/>
      <c r="J674" s="69">
        <v>0</v>
      </c>
      <c r="K674" s="69">
        <v>0</v>
      </c>
      <c r="L674" s="69">
        <v>1201704.8</v>
      </c>
      <c r="M674" s="119">
        <v>0</v>
      </c>
      <c r="N674" s="119"/>
      <c r="O674" s="119">
        <v>1201704.8</v>
      </c>
      <c r="P674" s="119"/>
      <c r="Q674" s="119">
        <v>0</v>
      </c>
      <c r="R674" s="119"/>
      <c r="S674" s="119"/>
      <c r="T674" s="119"/>
      <c r="U674" s="119"/>
      <c r="V674" s="119"/>
    </row>
    <row r="675" spans="1:22" ht="10.7" customHeight="1" x14ac:dyDescent="0.15">
      <c r="A675" s="118" t="s">
        <v>127</v>
      </c>
      <c r="B675" s="118"/>
      <c r="C675" s="118" t="s">
        <v>1813</v>
      </c>
      <c r="D675" s="118"/>
      <c r="E675" s="118"/>
      <c r="F675" s="118"/>
      <c r="G675" s="118" t="s">
        <v>770</v>
      </c>
      <c r="H675" s="118"/>
      <c r="I675" s="118"/>
      <c r="J675" s="69">
        <v>0</v>
      </c>
      <c r="K675" s="69">
        <v>0</v>
      </c>
      <c r="L675" s="69">
        <v>6746.4</v>
      </c>
      <c r="M675" s="119">
        <v>93800.639999999999</v>
      </c>
      <c r="N675" s="119"/>
      <c r="O675" s="119">
        <v>-87054.24</v>
      </c>
      <c r="P675" s="119"/>
      <c r="Q675" s="119">
        <v>0</v>
      </c>
      <c r="R675" s="119"/>
      <c r="S675" s="119"/>
      <c r="T675" s="119"/>
      <c r="U675" s="119"/>
      <c r="V675" s="119"/>
    </row>
    <row r="676" spans="1:22" ht="10.7" customHeight="1" x14ac:dyDescent="0.15">
      <c r="A676" s="118" t="s">
        <v>127</v>
      </c>
      <c r="B676" s="118"/>
      <c r="C676" s="118" t="s">
        <v>1814</v>
      </c>
      <c r="D676" s="118"/>
      <c r="E676" s="118"/>
      <c r="F676" s="118"/>
      <c r="G676" s="118" t="s">
        <v>772</v>
      </c>
      <c r="H676" s="118"/>
      <c r="I676" s="118"/>
      <c r="J676" s="69">
        <v>0</v>
      </c>
      <c r="K676" s="69">
        <v>0</v>
      </c>
      <c r="L676" s="69">
        <v>49232.82</v>
      </c>
      <c r="M676" s="119">
        <v>693480.67</v>
      </c>
      <c r="N676" s="119"/>
      <c r="O676" s="119">
        <v>-644247.85</v>
      </c>
      <c r="P676" s="119"/>
      <c r="Q676" s="119">
        <v>0</v>
      </c>
      <c r="R676" s="119"/>
      <c r="S676" s="119"/>
      <c r="T676" s="119"/>
      <c r="U676" s="119"/>
      <c r="V676" s="119"/>
    </row>
    <row r="677" spans="1:22" ht="10.7" customHeight="1" x14ac:dyDescent="0.15">
      <c r="A677" s="118" t="s">
        <v>127</v>
      </c>
      <c r="B677" s="118"/>
      <c r="C677" s="118" t="s">
        <v>1815</v>
      </c>
      <c r="D677" s="118"/>
      <c r="E677" s="118"/>
      <c r="F677" s="118"/>
      <c r="G677" s="118" t="s">
        <v>774</v>
      </c>
      <c r="H677" s="118"/>
      <c r="I677" s="118"/>
      <c r="J677" s="69">
        <v>0</v>
      </c>
      <c r="K677" s="69">
        <v>0</v>
      </c>
      <c r="L677" s="69">
        <v>27519.29</v>
      </c>
      <c r="M677" s="119">
        <v>300886.23</v>
      </c>
      <c r="N677" s="119"/>
      <c r="O677" s="119">
        <v>-273366.94</v>
      </c>
      <c r="P677" s="119"/>
      <c r="Q677" s="119">
        <v>0</v>
      </c>
      <c r="R677" s="119"/>
      <c r="S677" s="119"/>
      <c r="T677" s="119"/>
      <c r="U677" s="119"/>
      <c r="V677" s="119"/>
    </row>
    <row r="678" spans="1:22" ht="10.7" customHeight="1" x14ac:dyDescent="0.15">
      <c r="A678" s="118" t="s">
        <v>127</v>
      </c>
      <c r="B678" s="118"/>
      <c r="C678" s="118" t="s">
        <v>1816</v>
      </c>
      <c r="D678" s="118"/>
      <c r="E678" s="118"/>
      <c r="F678" s="118"/>
      <c r="G678" s="118" t="s">
        <v>776</v>
      </c>
      <c r="H678" s="118"/>
      <c r="I678" s="118"/>
      <c r="J678" s="69">
        <v>0</v>
      </c>
      <c r="K678" s="69">
        <v>0</v>
      </c>
      <c r="L678" s="69">
        <v>11469.94</v>
      </c>
      <c r="M678" s="119">
        <v>246887.95</v>
      </c>
      <c r="N678" s="119"/>
      <c r="O678" s="119">
        <v>-235418.01</v>
      </c>
      <c r="P678" s="119"/>
      <c r="Q678" s="119">
        <v>0</v>
      </c>
      <c r="R678" s="119"/>
      <c r="S678" s="119"/>
      <c r="T678" s="119"/>
      <c r="U678" s="119"/>
      <c r="V678" s="119"/>
    </row>
    <row r="679" spans="1:22" ht="10.7" customHeight="1" x14ac:dyDescent="0.15">
      <c r="A679" s="118" t="s">
        <v>127</v>
      </c>
      <c r="B679" s="118"/>
      <c r="C679" s="118" t="s">
        <v>1817</v>
      </c>
      <c r="D679" s="118"/>
      <c r="E679" s="118"/>
      <c r="F679" s="118"/>
      <c r="G679" s="118" t="s">
        <v>778</v>
      </c>
      <c r="H679" s="118"/>
      <c r="I679" s="118"/>
      <c r="J679" s="69">
        <v>0</v>
      </c>
      <c r="K679" s="69">
        <v>0</v>
      </c>
      <c r="L679" s="69">
        <v>16049.35</v>
      </c>
      <c r="M679" s="119">
        <v>53998.28</v>
      </c>
      <c r="N679" s="119"/>
      <c r="O679" s="119">
        <v>-37948.93</v>
      </c>
      <c r="P679" s="119"/>
      <c r="Q679" s="119">
        <v>0</v>
      </c>
      <c r="R679" s="119"/>
      <c r="S679" s="119"/>
      <c r="T679" s="119"/>
      <c r="U679" s="119"/>
      <c r="V679" s="119"/>
    </row>
    <row r="680" spans="1:22" ht="10.7" customHeight="1" x14ac:dyDescent="0.15">
      <c r="A680" s="118" t="s">
        <v>127</v>
      </c>
      <c r="B680" s="118"/>
      <c r="C680" s="118" t="s">
        <v>1818</v>
      </c>
      <c r="D680" s="118"/>
      <c r="E680" s="118"/>
      <c r="F680" s="118"/>
      <c r="G680" s="118" t="s">
        <v>780</v>
      </c>
      <c r="H680" s="118"/>
      <c r="I680" s="118"/>
      <c r="J680" s="69">
        <v>0</v>
      </c>
      <c r="K680" s="69">
        <v>0</v>
      </c>
      <c r="L680" s="69">
        <v>33728.33</v>
      </c>
      <c r="M680" s="119">
        <v>31422.43</v>
      </c>
      <c r="N680" s="119"/>
      <c r="O680" s="119">
        <v>2305.9</v>
      </c>
      <c r="P680" s="119"/>
      <c r="Q680" s="119">
        <v>0</v>
      </c>
      <c r="R680" s="119"/>
      <c r="S680" s="119"/>
      <c r="T680" s="119"/>
      <c r="U680" s="119"/>
      <c r="V680" s="119"/>
    </row>
    <row r="681" spans="1:22" ht="10.7" customHeight="1" x14ac:dyDescent="0.15">
      <c r="A681" s="118" t="s">
        <v>127</v>
      </c>
      <c r="B681" s="118"/>
      <c r="C681" s="118" t="s">
        <v>1819</v>
      </c>
      <c r="D681" s="118"/>
      <c r="E681" s="118"/>
      <c r="F681" s="118"/>
      <c r="G681" s="118" t="s">
        <v>936</v>
      </c>
      <c r="H681" s="118"/>
      <c r="I681" s="118"/>
      <c r="J681" s="69">
        <v>0</v>
      </c>
      <c r="K681" s="69">
        <v>0</v>
      </c>
      <c r="L681" s="69">
        <v>0</v>
      </c>
      <c r="M681" s="119">
        <v>1366270.82</v>
      </c>
      <c r="N681" s="119"/>
      <c r="O681" s="119">
        <v>-1366270.82</v>
      </c>
      <c r="P681" s="119"/>
      <c r="Q681" s="119">
        <v>0</v>
      </c>
      <c r="R681" s="119"/>
      <c r="S681" s="119"/>
      <c r="T681" s="119"/>
      <c r="U681" s="119"/>
      <c r="V681" s="119"/>
    </row>
    <row r="682" spans="1:22" ht="10.7" customHeight="1" x14ac:dyDescent="0.15">
      <c r="A682" s="118" t="s">
        <v>127</v>
      </c>
      <c r="B682" s="118"/>
      <c r="C682" s="118" t="s">
        <v>1820</v>
      </c>
      <c r="D682" s="118"/>
      <c r="E682" s="118"/>
      <c r="F682" s="118"/>
      <c r="G682" s="118" t="s">
        <v>782</v>
      </c>
      <c r="H682" s="118"/>
      <c r="I682" s="118"/>
      <c r="J682" s="69">
        <v>0</v>
      </c>
      <c r="K682" s="69">
        <v>0</v>
      </c>
      <c r="L682" s="69">
        <v>297838.3</v>
      </c>
      <c r="M682" s="119">
        <v>758608.02</v>
      </c>
      <c r="N682" s="119"/>
      <c r="O682" s="119">
        <v>-460769.72</v>
      </c>
      <c r="P682" s="119"/>
      <c r="Q682" s="119">
        <v>0</v>
      </c>
      <c r="R682" s="119"/>
      <c r="S682" s="119"/>
      <c r="T682" s="119"/>
      <c r="U682" s="119"/>
      <c r="V682" s="119"/>
    </row>
    <row r="683" spans="1:22" ht="10.7" customHeight="1" x14ac:dyDescent="0.15">
      <c r="A683" s="118" t="s">
        <v>127</v>
      </c>
      <c r="B683" s="118"/>
      <c r="C683" s="118" t="s">
        <v>1821</v>
      </c>
      <c r="D683" s="118"/>
      <c r="E683" s="118"/>
      <c r="F683" s="118"/>
      <c r="G683" s="118" t="s">
        <v>784</v>
      </c>
      <c r="H683" s="118"/>
      <c r="I683" s="118"/>
      <c r="J683" s="69">
        <v>0</v>
      </c>
      <c r="K683" s="69">
        <v>0</v>
      </c>
      <c r="L683" s="69">
        <v>2028315.03</v>
      </c>
      <c r="M683" s="119">
        <v>81759.179999999993</v>
      </c>
      <c r="N683" s="119"/>
      <c r="O683" s="119">
        <v>1946555.85</v>
      </c>
      <c r="P683" s="119"/>
      <c r="Q683" s="119">
        <v>0</v>
      </c>
      <c r="R683" s="119"/>
      <c r="S683" s="119"/>
      <c r="T683" s="119"/>
      <c r="U683" s="119"/>
      <c r="V683" s="119"/>
    </row>
    <row r="684" spans="1:22" ht="10.7" customHeight="1" x14ac:dyDescent="0.15">
      <c r="A684" s="118" t="s">
        <v>127</v>
      </c>
      <c r="B684" s="118"/>
      <c r="C684" s="118" t="s">
        <v>1822</v>
      </c>
      <c r="D684" s="118"/>
      <c r="E684" s="118"/>
      <c r="F684" s="118"/>
      <c r="G684" s="118" t="s">
        <v>786</v>
      </c>
      <c r="H684" s="118"/>
      <c r="I684" s="118"/>
      <c r="J684" s="69">
        <v>0</v>
      </c>
      <c r="K684" s="69">
        <v>0</v>
      </c>
      <c r="L684" s="69">
        <v>1520892.53</v>
      </c>
      <c r="M684" s="119">
        <v>1033148.45</v>
      </c>
      <c r="N684" s="119"/>
      <c r="O684" s="119">
        <v>487744.08</v>
      </c>
      <c r="P684" s="119"/>
      <c r="Q684" s="119">
        <v>0</v>
      </c>
      <c r="R684" s="119"/>
      <c r="S684" s="119"/>
      <c r="T684" s="119"/>
      <c r="U684" s="119"/>
      <c r="V684" s="119"/>
    </row>
    <row r="685" spans="1:22" ht="10.7" customHeight="1" x14ac:dyDescent="0.15">
      <c r="A685" s="118" t="s">
        <v>127</v>
      </c>
      <c r="B685" s="118"/>
      <c r="C685" s="118" t="s">
        <v>1823</v>
      </c>
      <c r="D685" s="118"/>
      <c r="E685" s="118"/>
      <c r="F685" s="118"/>
      <c r="G685" s="118" t="s">
        <v>941</v>
      </c>
      <c r="H685" s="118"/>
      <c r="I685" s="118"/>
      <c r="J685" s="69">
        <v>0</v>
      </c>
      <c r="K685" s="69">
        <v>0</v>
      </c>
      <c r="L685" s="69">
        <v>0</v>
      </c>
      <c r="M685" s="119">
        <v>107158.5</v>
      </c>
      <c r="N685" s="119"/>
      <c r="O685" s="119">
        <v>-107158.5</v>
      </c>
      <c r="P685" s="119"/>
      <c r="Q685" s="119">
        <v>0</v>
      </c>
      <c r="R685" s="119"/>
      <c r="S685" s="119"/>
      <c r="T685" s="119"/>
      <c r="U685" s="119"/>
      <c r="V685" s="119"/>
    </row>
    <row r="686" spans="1:22" ht="18.600000000000001" customHeight="1" x14ac:dyDescent="0.15">
      <c r="A686" s="118" t="s">
        <v>127</v>
      </c>
      <c r="B686" s="118"/>
      <c r="C686" s="118" t="s">
        <v>1824</v>
      </c>
      <c r="D686" s="118"/>
      <c r="E686" s="118"/>
      <c r="F686" s="118"/>
      <c r="G686" s="118" t="s">
        <v>788</v>
      </c>
      <c r="H686" s="118"/>
      <c r="I686" s="118"/>
      <c r="J686" s="69">
        <v>0</v>
      </c>
      <c r="K686" s="69">
        <v>0</v>
      </c>
      <c r="L686" s="69">
        <v>362338.91</v>
      </c>
      <c r="M686" s="119">
        <v>0</v>
      </c>
      <c r="N686" s="119"/>
      <c r="O686" s="119">
        <v>362338.91</v>
      </c>
      <c r="P686" s="119"/>
      <c r="Q686" s="119">
        <v>0</v>
      </c>
      <c r="R686" s="119"/>
      <c r="S686" s="119"/>
      <c r="T686" s="119"/>
      <c r="U686" s="119"/>
      <c r="V686" s="119"/>
    </row>
    <row r="687" spans="1:22" ht="10.7" customHeight="1" x14ac:dyDescent="0.15">
      <c r="A687" s="118" t="s">
        <v>127</v>
      </c>
      <c r="B687" s="118"/>
      <c r="C687" s="118" t="s">
        <v>1825</v>
      </c>
      <c r="D687" s="118"/>
      <c r="E687" s="118"/>
      <c r="F687" s="118"/>
      <c r="G687" s="118" t="s">
        <v>790</v>
      </c>
      <c r="H687" s="118"/>
      <c r="I687" s="118"/>
      <c r="J687" s="69">
        <v>0</v>
      </c>
      <c r="K687" s="69">
        <v>0</v>
      </c>
      <c r="L687" s="69">
        <v>0</v>
      </c>
      <c r="M687" s="119">
        <v>249086.67</v>
      </c>
      <c r="N687" s="119"/>
      <c r="O687" s="119">
        <v>-249086.67</v>
      </c>
      <c r="P687" s="119"/>
      <c r="Q687" s="119">
        <v>0</v>
      </c>
      <c r="R687" s="119"/>
      <c r="S687" s="119"/>
      <c r="T687" s="119"/>
      <c r="U687" s="119"/>
      <c r="V687" s="119"/>
    </row>
    <row r="688" spans="1:22" ht="18.600000000000001" customHeight="1" x14ac:dyDescent="0.15">
      <c r="A688" s="118" t="s">
        <v>127</v>
      </c>
      <c r="B688" s="118"/>
      <c r="C688" s="118" t="s">
        <v>1826</v>
      </c>
      <c r="D688" s="118"/>
      <c r="E688" s="118"/>
      <c r="F688" s="118"/>
      <c r="G688" s="118" t="s">
        <v>792</v>
      </c>
      <c r="H688" s="118"/>
      <c r="I688" s="118"/>
      <c r="J688" s="69">
        <v>0</v>
      </c>
      <c r="K688" s="69">
        <v>0</v>
      </c>
      <c r="L688" s="69">
        <v>0</v>
      </c>
      <c r="M688" s="119">
        <v>102702.29</v>
      </c>
      <c r="N688" s="119"/>
      <c r="O688" s="119">
        <v>-102702.29</v>
      </c>
      <c r="P688" s="119"/>
      <c r="Q688" s="119">
        <v>0</v>
      </c>
      <c r="R688" s="119"/>
      <c r="S688" s="119"/>
      <c r="T688" s="119"/>
      <c r="U688" s="119"/>
      <c r="V688" s="119"/>
    </row>
    <row r="689" spans="1:22" ht="10.7" customHeight="1" x14ac:dyDescent="0.15">
      <c r="A689" s="118" t="s">
        <v>127</v>
      </c>
      <c r="B689" s="118"/>
      <c r="C689" s="118" t="s">
        <v>1827</v>
      </c>
      <c r="D689" s="118"/>
      <c r="E689" s="118"/>
      <c r="F689" s="118"/>
      <c r="G689" s="118" t="s">
        <v>1010</v>
      </c>
      <c r="H689" s="118"/>
      <c r="I689" s="118"/>
      <c r="J689" s="69">
        <v>0</v>
      </c>
      <c r="K689" s="69">
        <v>0</v>
      </c>
      <c r="L689" s="69">
        <v>2916681.02</v>
      </c>
      <c r="M689" s="119">
        <v>0</v>
      </c>
      <c r="N689" s="119"/>
      <c r="O689" s="119">
        <v>2916681.02</v>
      </c>
      <c r="P689" s="119"/>
      <c r="Q689" s="119">
        <v>0</v>
      </c>
      <c r="R689" s="119"/>
      <c r="S689" s="119"/>
      <c r="T689" s="119"/>
      <c r="U689" s="119"/>
      <c r="V689" s="119"/>
    </row>
    <row r="690" spans="1:22" ht="26.45" customHeight="1" x14ac:dyDescent="0.15">
      <c r="A690" s="118" t="s">
        <v>127</v>
      </c>
      <c r="B690" s="118"/>
      <c r="C690" s="118" t="s">
        <v>1828</v>
      </c>
      <c r="D690" s="118"/>
      <c r="E690" s="118"/>
      <c r="F690" s="118"/>
      <c r="G690" s="118" t="s">
        <v>946</v>
      </c>
      <c r="H690" s="118"/>
      <c r="I690" s="118"/>
      <c r="J690" s="69">
        <v>0</v>
      </c>
      <c r="K690" s="69">
        <v>0</v>
      </c>
      <c r="L690" s="69">
        <v>4199920.1100000003</v>
      </c>
      <c r="M690" s="119">
        <v>0</v>
      </c>
      <c r="N690" s="119"/>
      <c r="O690" s="119">
        <v>4199920.1100000003</v>
      </c>
      <c r="P690" s="119"/>
      <c r="Q690" s="119">
        <v>0</v>
      </c>
      <c r="R690" s="119"/>
      <c r="S690" s="119"/>
      <c r="T690" s="119"/>
      <c r="U690" s="119"/>
      <c r="V690" s="119"/>
    </row>
    <row r="691" spans="1:22" ht="10.7" customHeight="1" x14ac:dyDescent="0.15">
      <c r="A691" s="118" t="s">
        <v>127</v>
      </c>
      <c r="B691" s="118"/>
      <c r="C691" s="118" t="s">
        <v>1829</v>
      </c>
      <c r="D691" s="118"/>
      <c r="E691" s="118"/>
      <c r="F691" s="118"/>
      <c r="G691" s="118" t="s">
        <v>21</v>
      </c>
      <c r="H691" s="118"/>
      <c r="I691" s="118"/>
      <c r="J691" s="69">
        <v>0</v>
      </c>
      <c r="K691" s="69">
        <v>0</v>
      </c>
      <c r="L691" s="69">
        <v>961840.11</v>
      </c>
      <c r="M691" s="119">
        <v>8672377.0600000005</v>
      </c>
      <c r="N691" s="119"/>
      <c r="O691" s="119">
        <v>-7710536.9500000002</v>
      </c>
      <c r="P691" s="119"/>
      <c r="Q691" s="119">
        <v>0</v>
      </c>
      <c r="R691" s="119"/>
      <c r="S691" s="119"/>
      <c r="T691" s="119"/>
      <c r="U691" s="119"/>
      <c r="V691" s="119"/>
    </row>
    <row r="692" spans="1:22" ht="10.9" customHeight="1" x14ac:dyDescent="0.15">
      <c r="A692" s="120"/>
      <c r="B692" s="120"/>
      <c r="C692" s="120"/>
      <c r="D692" s="120"/>
      <c r="E692" s="120"/>
      <c r="F692" s="120"/>
      <c r="G692" s="120"/>
      <c r="H692" s="120"/>
      <c r="I692" s="120"/>
      <c r="J692" s="121" t="s">
        <v>120</v>
      </c>
      <c r="K692" s="121"/>
      <c r="L692" s="121" t="s">
        <v>121</v>
      </c>
      <c r="M692" s="121"/>
      <c r="N692" s="121"/>
      <c r="O692" s="121" t="s">
        <v>122</v>
      </c>
      <c r="P692" s="121"/>
      <c r="Q692" s="121"/>
      <c r="R692" s="121"/>
      <c r="S692" s="121"/>
      <c r="T692" s="121"/>
      <c r="U692" s="121"/>
      <c r="V692" s="121"/>
    </row>
    <row r="693" spans="1:22" ht="14.1" customHeight="1" x14ac:dyDescent="0.2">
      <c r="A693" s="122" t="s">
        <v>123</v>
      </c>
      <c r="B693" s="122"/>
      <c r="C693" s="122" t="s">
        <v>99</v>
      </c>
      <c r="D693" s="122"/>
      <c r="E693" s="122"/>
      <c r="F693" s="122"/>
      <c r="G693" s="122" t="s">
        <v>124</v>
      </c>
      <c r="H693" s="122"/>
      <c r="I693" s="122"/>
      <c r="J693" s="68" t="s">
        <v>125</v>
      </c>
      <c r="K693" s="68" t="s">
        <v>126</v>
      </c>
      <c r="L693" s="68" t="s">
        <v>125</v>
      </c>
      <c r="M693" s="123" t="s">
        <v>126</v>
      </c>
      <c r="N693" s="123"/>
      <c r="O693" s="123" t="s">
        <v>125</v>
      </c>
      <c r="P693" s="123"/>
      <c r="Q693" s="123" t="s">
        <v>126</v>
      </c>
      <c r="R693" s="123"/>
      <c r="S693" s="123"/>
      <c r="T693" s="123"/>
      <c r="U693" s="123"/>
      <c r="V693" s="123"/>
    </row>
    <row r="694" spans="1:22" ht="10.7" customHeight="1" x14ac:dyDescent="0.15">
      <c r="A694" s="118" t="s">
        <v>127</v>
      </c>
      <c r="B694" s="118"/>
      <c r="C694" s="118" t="s">
        <v>1830</v>
      </c>
      <c r="D694" s="118"/>
      <c r="E694" s="118"/>
      <c r="F694" s="118"/>
      <c r="G694" s="118" t="s">
        <v>949</v>
      </c>
      <c r="H694" s="118"/>
      <c r="I694" s="118"/>
      <c r="J694" s="69">
        <v>0</v>
      </c>
      <c r="K694" s="69">
        <v>0</v>
      </c>
      <c r="L694" s="69">
        <v>0</v>
      </c>
      <c r="M694" s="119">
        <v>19288.53</v>
      </c>
      <c r="N694" s="119"/>
      <c r="O694" s="119">
        <v>-19288.53</v>
      </c>
      <c r="P694" s="119"/>
      <c r="Q694" s="119">
        <v>0</v>
      </c>
      <c r="R694" s="119"/>
      <c r="S694" s="119"/>
      <c r="T694" s="119"/>
      <c r="U694" s="119"/>
      <c r="V694" s="119"/>
    </row>
    <row r="695" spans="1:22" ht="10.7" customHeight="1" x14ac:dyDescent="0.15">
      <c r="A695" s="118" t="s">
        <v>127</v>
      </c>
      <c r="B695" s="118"/>
      <c r="C695" s="118" t="s">
        <v>1831</v>
      </c>
      <c r="D695" s="118"/>
      <c r="E695" s="118"/>
      <c r="F695" s="118"/>
      <c r="G695" s="118" t="s">
        <v>801</v>
      </c>
      <c r="H695" s="118"/>
      <c r="I695" s="118"/>
      <c r="J695" s="69">
        <v>0</v>
      </c>
      <c r="K695" s="69">
        <v>0</v>
      </c>
      <c r="L695" s="69">
        <v>0</v>
      </c>
      <c r="M695" s="119">
        <v>134928.68</v>
      </c>
      <c r="N695" s="119"/>
      <c r="O695" s="119">
        <v>-134928.68</v>
      </c>
      <c r="P695" s="119"/>
      <c r="Q695" s="119">
        <v>0</v>
      </c>
      <c r="R695" s="119"/>
      <c r="S695" s="119"/>
      <c r="T695" s="119"/>
      <c r="U695" s="119"/>
      <c r="V695" s="119"/>
    </row>
    <row r="696" spans="1:22" ht="10.7" customHeight="1" x14ac:dyDescent="0.15">
      <c r="A696" s="118" t="s">
        <v>127</v>
      </c>
      <c r="B696" s="118"/>
      <c r="C696" s="118" t="s">
        <v>1832</v>
      </c>
      <c r="D696" s="118"/>
      <c r="E696" s="118"/>
      <c r="F696" s="118"/>
      <c r="G696" s="118" t="s">
        <v>952</v>
      </c>
      <c r="H696" s="118"/>
      <c r="I696" s="118"/>
      <c r="J696" s="69">
        <v>0</v>
      </c>
      <c r="K696" s="69">
        <v>0</v>
      </c>
      <c r="L696" s="69">
        <v>0</v>
      </c>
      <c r="M696" s="119">
        <v>64295.1</v>
      </c>
      <c r="N696" s="119"/>
      <c r="O696" s="119">
        <v>-64295.1</v>
      </c>
      <c r="P696" s="119"/>
      <c r="Q696" s="119">
        <v>0</v>
      </c>
      <c r="R696" s="119"/>
      <c r="S696" s="119"/>
      <c r="T696" s="119"/>
      <c r="U696" s="119"/>
      <c r="V696" s="119"/>
    </row>
    <row r="697" spans="1:22" ht="10.7" customHeight="1" x14ac:dyDescent="0.15">
      <c r="A697" s="118" t="s">
        <v>127</v>
      </c>
      <c r="B697" s="118"/>
      <c r="C697" s="118" t="s">
        <v>1833</v>
      </c>
      <c r="D697" s="118"/>
      <c r="E697" s="118"/>
      <c r="F697" s="118"/>
      <c r="G697" s="118" t="s">
        <v>803</v>
      </c>
      <c r="H697" s="118"/>
      <c r="I697" s="118"/>
      <c r="J697" s="69">
        <v>0</v>
      </c>
      <c r="K697" s="69">
        <v>0</v>
      </c>
      <c r="L697" s="69">
        <v>648990.1</v>
      </c>
      <c r="M697" s="119">
        <v>0</v>
      </c>
      <c r="N697" s="119"/>
      <c r="O697" s="119">
        <v>648990.1</v>
      </c>
      <c r="P697" s="119"/>
      <c r="Q697" s="119">
        <v>0</v>
      </c>
      <c r="R697" s="119"/>
      <c r="S697" s="119"/>
      <c r="T697" s="119"/>
      <c r="U697" s="119"/>
      <c r="V697" s="119"/>
    </row>
    <row r="698" spans="1:22" ht="10.7" customHeight="1" x14ac:dyDescent="0.15">
      <c r="A698" s="118" t="s">
        <v>127</v>
      </c>
      <c r="B698" s="118"/>
      <c r="C698" s="118" t="s">
        <v>1834</v>
      </c>
      <c r="D698" s="118"/>
      <c r="E698" s="118"/>
      <c r="F698" s="118"/>
      <c r="G698" s="118" t="s">
        <v>954</v>
      </c>
      <c r="H698" s="118"/>
      <c r="I698" s="118"/>
      <c r="J698" s="69">
        <v>0</v>
      </c>
      <c r="K698" s="69">
        <v>0</v>
      </c>
      <c r="L698" s="69">
        <v>0</v>
      </c>
      <c r="M698" s="119">
        <v>8071481.04</v>
      </c>
      <c r="N698" s="119"/>
      <c r="O698" s="119">
        <v>-8071481.04</v>
      </c>
      <c r="P698" s="119"/>
      <c r="Q698" s="119">
        <v>0</v>
      </c>
      <c r="R698" s="119"/>
      <c r="S698" s="119"/>
      <c r="T698" s="119"/>
      <c r="U698" s="119"/>
      <c r="V698" s="119"/>
    </row>
    <row r="699" spans="1:22" ht="10.7" customHeight="1" x14ac:dyDescent="0.15">
      <c r="A699" s="118" t="s">
        <v>127</v>
      </c>
      <c r="B699" s="118"/>
      <c r="C699" s="118" t="s">
        <v>1835</v>
      </c>
      <c r="D699" s="118"/>
      <c r="E699" s="118"/>
      <c r="F699" s="118"/>
      <c r="G699" s="118" t="s">
        <v>956</v>
      </c>
      <c r="H699" s="118"/>
      <c r="I699" s="118"/>
      <c r="J699" s="69">
        <v>0</v>
      </c>
      <c r="K699" s="69">
        <v>0</v>
      </c>
      <c r="L699" s="69">
        <v>0</v>
      </c>
      <c r="M699" s="119">
        <v>211524.8</v>
      </c>
      <c r="N699" s="119"/>
      <c r="O699" s="119">
        <v>-211524.8</v>
      </c>
      <c r="P699" s="119"/>
      <c r="Q699" s="119">
        <v>0</v>
      </c>
      <c r="R699" s="119"/>
      <c r="S699" s="119"/>
      <c r="T699" s="119"/>
      <c r="U699" s="119"/>
      <c r="V699" s="119"/>
    </row>
    <row r="700" spans="1:22" ht="10.7" customHeight="1" x14ac:dyDescent="0.15">
      <c r="A700" s="118" t="s">
        <v>127</v>
      </c>
      <c r="B700" s="118"/>
      <c r="C700" s="118" t="s">
        <v>1836</v>
      </c>
      <c r="D700" s="118"/>
      <c r="E700" s="118"/>
      <c r="F700" s="118"/>
      <c r="G700" s="118" t="s">
        <v>958</v>
      </c>
      <c r="H700" s="118"/>
      <c r="I700" s="118"/>
      <c r="J700" s="69">
        <v>0</v>
      </c>
      <c r="K700" s="69">
        <v>0</v>
      </c>
      <c r="L700" s="69">
        <v>0</v>
      </c>
      <c r="M700" s="119">
        <v>359338.76</v>
      </c>
      <c r="N700" s="119"/>
      <c r="O700" s="119">
        <v>-359338.76</v>
      </c>
      <c r="P700" s="119"/>
      <c r="Q700" s="119">
        <v>0</v>
      </c>
      <c r="R700" s="119"/>
      <c r="S700" s="119"/>
      <c r="T700" s="119"/>
      <c r="U700" s="119"/>
      <c r="V700" s="119"/>
    </row>
    <row r="701" spans="1:22" ht="10.7" customHeight="1" x14ac:dyDescent="0.15">
      <c r="A701" s="118" t="s">
        <v>127</v>
      </c>
      <c r="B701" s="118"/>
      <c r="C701" s="118" t="s">
        <v>1837</v>
      </c>
      <c r="D701" s="118"/>
      <c r="E701" s="118"/>
      <c r="F701" s="118"/>
      <c r="G701" s="118" t="s">
        <v>960</v>
      </c>
      <c r="H701" s="118"/>
      <c r="I701" s="118"/>
      <c r="J701" s="69">
        <v>0</v>
      </c>
      <c r="K701" s="69">
        <v>0</v>
      </c>
      <c r="L701" s="69">
        <v>252960.76</v>
      </c>
      <c r="M701" s="119">
        <v>181440.1</v>
      </c>
      <c r="N701" s="119"/>
      <c r="O701" s="119">
        <v>71520.66</v>
      </c>
      <c r="P701" s="119"/>
      <c r="Q701" s="119">
        <v>0</v>
      </c>
      <c r="R701" s="119"/>
      <c r="S701" s="119"/>
      <c r="T701" s="119"/>
      <c r="U701" s="119"/>
      <c r="V701" s="119"/>
    </row>
    <row r="702" spans="1:22" ht="10.7" customHeight="1" x14ac:dyDescent="0.15">
      <c r="A702" s="118" t="s">
        <v>127</v>
      </c>
      <c r="B702" s="118"/>
      <c r="C702" s="118" t="s">
        <v>1838</v>
      </c>
      <c r="D702" s="118"/>
      <c r="E702" s="118"/>
      <c r="F702" s="118"/>
      <c r="G702" s="118" t="s">
        <v>962</v>
      </c>
      <c r="H702" s="118"/>
      <c r="I702" s="118"/>
      <c r="J702" s="69">
        <v>0</v>
      </c>
      <c r="K702" s="69">
        <v>0</v>
      </c>
      <c r="L702" s="69">
        <v>0</v>
      </c>
      <c r="M702" s="119">
        <v>64295.1</v>
      </c>
      <c r="N702" s="119"/>
      <c r="O702" s="119">
        <v>-64295.1</v>
      </c>
      <c r="P702" s="119"/>
      <c r="Q702" s="119">
        <v>0</v>
      </c>
      <c r="R702" s="119"/>
      <c r="S702" s="119"/>
      <c r="T702" s="119"/>
      <c r="U702" s="119"/>
      <c r="V702" s="119"/>
    </row>
    <row r="703" spans="1:22" ht="10.7" customHeight="1" x14ac:dyDescent="0.15">
      <c r="A703" s="118" t="s">
        <v>127</v>
      </c>
      <c r="B703" s="118"/>
      <c r="C703" s="118" t="s">
        <v>1839</v>
      </c>
      <c r="D703" s="118"/>
      <c r="E703" s="118"/>
      <c r="F703" s="118"/>
      <c r="G703" s="118" t="s">
        <v>375</v>
      </c>
      <c r="H703" s="118"/>
      <c r="I703" s="118"/>
      <c r="J703" s="69">
        <v>0</v>
      </c>
      <c r="K703" s="69">
        <v>0</v>
      </c>
      <c r="L703" s="69">
        <v>2385390.21</v>
      </c>
      <c r="M703" s="119">
        <v>194186.67</v>
      </c>
      <c r="N703" s="119"/>
      <c r="O703" s="119">
        <v>2191203.54</v>
      </c>
      <c r="P703" s="119"/>
      <c r="Q703" s="119">
        <v>0</v>
      </c>
      <c r="R703" s="119"/>
      <c r="S703" s="119"/>
      <c r="T703" s="119"/>
      <c r="U703" s="119"/>
      <c r="V703" s="119"/>
    </row>
    <row r="704" spans="1:22" ht="10.7" customHeight="1" x14ac:dyDescent="0.15">
      <c r="A704" s="118" t="s">
        <v>127</v>
      </c>
      <c r="B704" s="118"/>
      <c r="C704" s="118" t="s">
        <v>1840</v>
      </c>
      <c r="D704" s="118"/>
      <c r="E704" s="118"/>
      <c r="F704" s="118"/>
      <c r="G704" s="118" t="s">
        <v>965</v>
      </c>
      <c r="H704" s="118"/>
      <c r="I704" s="118"/>
      <c r="J704" s="69">
        <v>0</v>
      </c>
      <c r="K704" s="69">
        <v>0</v>
      </c>
      <c r="L704" s="69">
        <v>0</v>
      </c>
      <c r="M704" s="119">
        <v>26870.080000000002</v>
      </c>
      <c r="N704" s="119"/>
      <c r="O704" s="119">
        <v>-26870.080000000002</v>
      </c>
      <c r="P704" s="119"/>
      <c r="Q704" s="119">
        <v>0</v>
      </c>
      <c r="R704" s="119"/>
      <c r="S704" s="119"/>
      <c r="T704" s="119"/>
      <c r="U704" s="119"/>
      <c r="V704" s="119"/>
    </row>
    <row r="705" spans="1:22" ht="10.7" customHeight="1" x14ac:dyDescent="0.15">
      <c r="A705" s="118" t="s">
        <v>127</v>
      </c>
      <c r="B705" s="118"/>
      <c r="C705" s="118" t="s">
        <v>1841</v>
      </c>
      <c r="D705" s="118"/>
      <c r="E705" s="118"/>
      <c r="F705" s="118"/>
      <c r="G705" s="118" t="s">
        <v>811</v>
      </c>
      <c r="H705" s="118"/>
      <c r="I705" s="118"/>
      <c r="J705" s="69">
        <v>0</v>
      </c>
      <c r="K705" s="69">
        <v>0</v>
      </c>
      <c r="L705" s="69">
        <v>1512431.42</v>
      </c>
      <c r="M705" s="119">
        <v>0</v>
      </c>
      <c r="N705" s="119"/>
      <c r="O705" s="119">
        <v>1512431.42</v>
      </c>
      <c r="P705" s="119"/>
      <c r="Q705" s="119">
        <v>0</v>
      </c>
      <c r="R705" s="119"/>
      <c r="S705" s="119"/>
      <c r="T705" s="119"/>
      <c r="U705" s="119"/>
      <c r="V705" s="119"/>
    </row>
    <row r="706" spans="1:22" ht="10.7" customHeight="1" x14ac:dyDescent="0.15">
      <c r="A706" s="118" t="s">
        <v>127</v>
      </c>
      <c r="B706" s="118"/>
      <c r="C706" s="118" t="s">
        <v>1842</v>
      </c>
      <c r="D706" s="118"/>
      <c r="E706" s="118"/>
      <c r="F706" s="118"/>
      <c r="G706" s="118" t="s">
        <v>811</v>
      </c>
      <c r="H706" s="118"/>
      <c r="I706" s="118"/>
      <c r="J706" s="69">
        <v>0</v>
      </c>
      <c r="K706" s="69">
        <v>0</v>
      </c>
      <c r="L706" s="69">
        <v>1512431.42</v>
      </c>
      <c r="M706" s="119">
        <v>0</v>
      </c>
      <c r="N706" s="119"/>
      <c r="O706" s="119">
        <v>1512431.42</v>
      </c>
      <c r="P706" s="119"/>
      <c r="Q706" s="119">
        <v>0</v>
      </c>
      <c r="R706" s="119"/>
      <c r="S706" s="119"/>
      <c r="T706" s="119"/>
      <c r="U706" s="119"/>
      <c r="V706" s="119"/>
    </row>
    <row r="707" spans="1:22" ht="10.7" customHeight="1" x14ac:dyDescent="0.15">
      <c r="A707" s="118" t="s">
        <v>127</v>
      </c>
      <c r="B707" s="118"/>
      <c r="C707" s="118" t="s">
        <v>1843</v>
      </c>
      <c r="D707" s="118"/>
      <c r="E707" s="118"/>
      <c r="F707" s="118"/>
      <c r="G707" s="118" t="s">
        <v>967</v>
      </c>
      <c r="H707" s="118"/>
      <c r="I707" s="118"/>
      <c r="J707" s="69">
        <v>0</v>
      </c>
      <c r="K707" s="69">
        <v>0</v>
      </c>
      <c r="L707" s="69">
        <v>0</v>
      </c>
      <c r="M707" s="119">
        <v>20098.599999999999</v>
      </c>
      <c r="N707" s="119"/>
      <c r="O707" s="119">
        <v>-20098.599999999999</v>
      </c>
      <c r="P707" s="119"/>
      <c r="Q707" s="119">
        <v>0</v>
      </c>
      <c r="R707" s="119"/>
      <c r="S707" s="119"/>
      <c r="T707" s="119"/>
      <c r="U707" s="119"/>
      <c r="V707" s="119"/>
    </row>
    <row r="708" spans="1:22" ht="10.7" customHeight="1" x14ac:dyDescent="0.15">
      <c r="A708" s="118" t="s">
        <v>127</v>
      </c>
      <c r="B708" s="118"/>
      <c r="C708" s="118" t="s">
        <v>1844</v>
      </c>
      <c r="D708" s="118"/>
      <c r="E708" s="118"/>
      <c r="F708" s="118"/>
      <c r="G708" s="118" t="s">
        <v>969</v>
      </c>
      <c r="H708" s="118"/>
      <c r="I708" s="118"/>
      <c r="J708" s="69">
        <v>0</v>
      </c>
      <c r="K708" s="69">
        <v>0</v>
      </c>
      <c r="L708" s="69">
        <v>38937622.210000001</v>
      </c>
      <c r="M708" s="119">
        <v>679241.33</v>
      </c>
      <c r="N708" s="119"/>
      <c r="O708" s="119">
        <v>38258380.880000003</v>
      </c>
      <c r="P708" s="119"/>
      <c r="Q708" s="119">
        <v>0</v>
      </c>
      <c r="R708" s="119"/>
      <c r="S708" s="119"/>
      <c r="T708" s="119"/>
      <c r="U708" s="119"/>
      <c r="V708" s="119"/>
    </row>
    <row r="709" spans="1:22" ht="10.7" customHeight="1" x14ac:dyDescent="0.15">
      <c r="A709" s="118" t="s">
        <v>127</v>
      </c>
      <c r="B709" s="118"/>
      <c r="C709" s="118" t="s">
        <v>1845</v>
      </c>
      <c r="D709" s="118"/>
      <c r="E709" s="118"/>
      <c r="F709" s="118"/>
      <c r="G709" s="118" t="s">
        <v>819</v>
      </c>
      <c r="H709" s="118"/>
      <c r="I709" s="118"/>
      <c r="J709" s="69">
        <v>0</v>
      </c>
      <c r="K709" s="69">
        <v>0</v>
      </c>
      <c r="L709" s="69">
        <v>19659040.100000001</v>
      </c>
      <c r="M709" s="119">
        <v>0</v>
      </c>
      <c r="N709" s="119"/>
      <c r="O709" s="119">
        <v>19659040.100000001</v>
      </c>
      <c r="P709" s="119"/>
      <c r="Q709" s="119">
        <v>0</v>
      </c>
      <c r="R709" s="119"/>
      <c r="S709" s="119"/>
      <c r="T709" s="119"/>
      <c r="U709" s="119"/>
      <c r="V709" s="119"/>
    </row>
    <row r="710" spans="1:22" ht="10.7" customHeight="1" x14ac:dyDescent="0.15">
      <c r="A710" s="118" t="s">
        <v>127</v>
      </c>
      <c r="B710" s="118"/>
      <c r="C710" s="118" t="s">
        <v>1846</v>
      </c>
      <c r="D710" s="118"/>
      <c r="E710" s="118"/>
      <c r="F710" s="118"/>
      <c r="G710" s="118" t="s">
        <v>821</v>
      </c>
      <c r="H710" s="118"/>
      <c r="I710" s="118"/>
      <c r="J710" s="69">
        <v>0</v>
      </c>
      <c r="K710" s="69">
        <v>0</v>
      </c>
      <c r="L710" s="69">
        <v>5021769.09</v>
      </c>
      <c r="M710" s="119">
        <v>0</v>
      </c>
      <c r="N710" s="119"/>
      <c r="O710" s="119">
        <v>5021769.09</v>
      </c>
      <c r="P710" s="119"/>
      <c r="Q710" s="119">
        <v>0</v>
      </c>
      <c r="R710" s="119"/>
      <c r="S710" s="119"/>
      <c r="T710" s="119"/>
      <c r="U710" s="119"/>
      <c r="V710" s="119"/>
    </row>
    <row r="711" spans="1:22" ht="10.7" customHeight="1" x14ac:dyDescent="0.15">
      <c r="A711" s="118" t="s">
        <v>127</v>
      </c>
      <c r="B711" s="118"/>
      <c r="C711" s="118" t="s">
        <v>1847</v>
      </c>
      <c r="D711" s="118"/>
      <c r="E711" s="118"/>
      <c r="F711" s="118"/>
      <c r="G711" s="118" t="s">
        <v>823</v>
      </c>
      <c r="H711" s="118"/>
      <c r="I711" s="118"/>
      <c r="J711" s="69">
        <v>0</v>
      </c>
      <c r="K711" s="69">
        <v>0</v>
      </c>
      <c r="L711" s="69">
        <v>720029.31</v>
      </c>
      <c r="M711" s="119">
        <v>0</v>
      </c>
      <c r="N711" s="119"/>
      <c r="O711" s="119">
        <v>720029.31</v>
      </c>
      <c r="P711" s="119"/>
      <c r="Q711" s="119">
        <v>0</v>
      </c>
      <c r="R711" s="119"/>
      <c r="S711" s="119"/>
      <c r="T711" s="119"/>
      <c r="U711" s="119"/>
      <c r="V711" s="119"/>
    </row>
    <row r="712" spans="1:22" ht="10.7" customHeight="1" x14ac:dyDescent="0.15">
      <c r="A712" s="118" t="s">
        <v>127</v>
      </c>
      <c r="B712" s="118"/>
      <c r="C712" s="118" t="s">
        <v>1848</v>
      </c>
      <c r="D712" s="118"/>
      <c r="E712" s="118"/>
      <c r="F712" s="118"/>
      <c r="G712" s="118" t="s">
        <v>88</v>
      </c>
      <c r="H712" s="118"/>
      <c r="I712" s="118"/>
      <c r="J712" s="69">
        <v>0</v>
      </c>
      <c r="K712" s="69">
        <v>0</v>
      </c>
      <c r="L712" s="69">
        <v>427078.11</v>
      </c>
      <c r="M712" s="119">
        <v>0</v>
      </c>
      <c r="N712" s="119"/>
      <c r="O712" s="119">
        <v>427078.11</v>
      </c>
      <c r="P712" s="119"/>
      <c r="Q712" s="119">
        <v>0</v>
      </c>
      <c r="R712" s="119"/>
      <c r="S712" s="119"/>
      <c r="T712" s="119"/>
      <c r="U712" s="119"/>
      <c r="V712" s="119"/>
    </row>
    <row r="713" spans="1:22" ht="10.7" customHeight="1" x14ac:dyDescent="0.15">
      <c r="A713" s="118" t="s">
        <v>127</v>
      </c>
      <c r="B713" s="118"/>
      <c r="C713" s="118" t="s">
        <v>1849</v>
      </c>
      <c r="D713" s="118"/>
      <c r="E713" s="118"/>
      <c r="F713" s="118"/>
      <c r="G713" s="118" t="s">
        <v>826</v>
      </c>
      <c r="H713" s="118"/>
      <c r="I713" s="118"/>
      <c r="J713" s="69">
        <v>0</v>
      </c>
      <c r="K713" s="69">
        <v>0</v>
      </c>
      <c r="L713" s="69">
        <v>2105.2399999999998</v>
      </c>
      <c r="M713" s="119">
        <v>471363.63</v>
      </c>
      <c r="N713" s="119"/>
      <c r="O713" s="119">
        <v>-469258.39</v>
      </c>
      <c r="P713" s="119"/>
      <c r="Q713" s="119">
        <v>0</v>
      </c>
      <c r="R713" s="119"/>
      <c r="S713" s="119"/>
      <c r="T713" s="119"/>
      <c r="U713" s="119"/>
      <c r="V713" s="119"/>
    </row>
    <row r="714" spans="1:22" ht="10.7" customHeight="1" x14ac:dyDescent="0.15">
      <c r="A714" s="118" t="s">
        <v>127</v>
      </c>
      <c r="B714" s="118"/>
      <c r="C714" s="118" t="s">
        <v>1850</v>
      </c>
      <c r="D714" s="118"/>
      <c r="E714" s="118"/>
      <c r="F714" s="118"/>
      <c r="G714" s="118" t="s">
        <v>828</v>
      </c>
      <c r="H714" s="118"/>
      <c r="I714" s="118"/>
      <c r="J714" s="69">
        <v>0</v>
      </c>
      <c r="K714" s="69">
        <v>0</v>
      </c>
      <c r="L714" s="69">
        <v>9330752.1799999997</v>
      </c>
      <c r="M714" s="119">
        <v>0</v>
      </c>
      <c r="N714" s="119"/>
      <c r="O714" s="119">
        <v>9330752.1799999997</v>
      </c>
      <c r="P714" s="119"/>
      <c r="Q714" s="119">
        <v>0</v>
      </c>
      <c r="R714" s="119"/>
      <c r="S714" s="119"/>
      <c r="T714" s="119"/>
      <c r="U714" s="119"/>
      <c r="V714" s="119"/>
    </row>
    <row r="715" spans="1:22" ht="10.7" customHeight="1" x14ac:dyDescent="0.15">
      <c r="A715" s="118" t="s">
        <v>127</v>
      </c>
      <c r="B715" s="118"/>
      <c r="C715" s="118" t="s">
        <v>1851</v>
      </c>
      <c r="D715" s="118"/>
      <c r="E715" s="118"/>
      <c r="F715" s="118"/>
      <c r="G715" s="118" t="s">
        <v>830</v>
      </c>
      <c r="H715" s="118"/>
      <c r="I715" s="118"/>
      <c r="J715" s="69">
        <v>0</v>
      </c>
      <c r="K715" s="69">
        <v>0</v>
      </c>
      <c r="L715" s="69">
        <v>2633.41</v>
      </c>
      <c r="M715" s="119">
        <v>207877.7</v>
      </c>
      <c r="N715" s="119"/>
      <c r="O715" s="119">
        <v>-205244.29</v>
      </c>
      <c r="P715" s="119"/>
      <c r="Q715" s="119">
        <v>0</v>
      </c>
      <c r="R715" s="119"/>
      <c r="S715" s="119"/>
      <c r="T715" s="119"/>
      <c r="U715" s="119"/>
      <c r="V715" s="119"/>
    </row>
    <row r="716" spans="1:22" ht="10.7" customHeight="1" x14ac:dyDescent="0.15">
      <c r="A716" s="118" t="s">
        <v>127</v>
      </c>
      <c r="B716" s="118"/>
      <c r="C716" s="118" t="s">
        <v>1852</v>
      </c>
      <c r="D716" s="118"/>
      <c r="E716" s="118"/>
      <c r="F716" s="118"/>
      <c r="G716" s="118" t="s">
        <v>832</v>
      </c>
      <c r="H716" s="118"/>
      <c r="I716" s="118"/>
      <c r="J716" s="69">
        <v>0</v>
      </c>
      <c r="K716" s="69">
        <v>0</v>
      </c>
      <c r="L716" s="69">
        <v>211495.97</v>
      </c>
      <c r="M716" s="119">
        <v>0</v>
      </c>
      <c r="N716" s="119"/>
      <c r="O716" s="119">
        <v>211495.97</v>
      </c>
      <c r="P716" s="119"/>
      <c r="Q716" s="119">
        <v>0</v>
      </c>
      <c r="R716" s="119"/>
      <c r="S716" s="119"/>
      <c r="T716" s="119"/>
      <c r="U716" s="119"/>
      <c r="V716" s="119"/>
    </row>
    <row r="717" spans="1:22" ht="10.7" customHeight="1" x14ac:dyDescent="0.15">
      <c r="A717" s="118" t="s">
        <v>127</v>
      </c>
      <c r="B717" s="118"/>
      <c r="C717" s="118" t="s">
        <v>1853</v>
      </c>
      <c r="D717" s="118"/>
      <c r="E717" s="118"/>
      <c r="F717" s="118"/>
      <c r="G717" s="118" t="s">
        <v>1741</v>
      </c>
      <c r="H717" s="118"/>
      <c r="I717" s="118"/>
      <c r="J717" s="69">
        <v>0</v>
      </c>
      <c r="K717" s="69">
        <v>0</v>
      </c>
      <c r="L717" s="69">
        <v>18.899999999999999</v>
      </c>
      <c r="M717" s="119">
        <v>0</v>
      </c>
      <c r="N717" s="119"/>
      <c r="O717" s="119">
        <v>18.899999999999999</v>
      </c>
      <c r="P717" s="119"/>
      <c r="Q717" s="119">
        <v>0</v>
      </c>
      <c r="R717" s="119"/>
      <c r="S717" s="119"/>
      <c r="T717" s="119"/>
      <c r="U717" s="119"/>
      <c r="V717" s="119"/>
    </row>
    <row r="718" spans="1:22" ht="10.7" customHeight="1" x14ac:dyDescent="0.15">
      <c r="A718" s="118" t="s">
        <v>127</v>
      </c>
      <c r="B718" s="118"/>
      <c r="C718" s="118" t="s">
        <v>1854</v>
      </c>
      <c r="D718" s="118"/>
      <c r="E718" s="118"/>
      <c r="F718" s="118"/>
      <c r="G718" s="118" t="s">
        <v>1743</v>
      </c>
      <c r="H718" s="118"/>
      <c r="I718" s="118"/>
      <c r="J718" s="69">
        <v>0</v>
      </c>
      <c r="K718" s="69">
        <v>0</v>
      </c>
      <c r="L718" s="69">
        <v>3562699.9</v>
      </c>
      <c r="M718" s="119">
        <v>0</v>
      </c>
      <c r="N718" s="119"/>
      <c r="O718" s="119">
        <v>3562699.9</v>
      </c>
      <c r="P718" s="119"/>
      <c r="Q718" s="119">
        <v>0</v>
      </c>
      <c r="R718" s="119"/>
      <c r="S718" s="119"/>
      <c r="T718" s="119"/>
      <c r="U718" s="119"/>
      <c r="V718" s="119"/>
    </row>
    <row r="719" spans="1:22" ht="10.7" customHeight="1" x14ac:dyDescent="0.15">
      <c r="A719" s="118" t="s">
        <v>127</v>
      </c>
      <c r="B719" s="118"/>
      <c r="C719" s="118" t="s">
        <v>1855</v>
      </c>
      <c r="D719" s="118"/>
      <c r="E719" s="118"/>
      <c r="F719" s="118"/>
      <c r="G719" s="118" t="s">
        <v>977</v>
      </c>
      <c r="H719" s="118"/>
      <c r="I719" s="118"/>
      <c r="J719" s="69">
        <v>0</v>
      </c>
      <c r="K719" s="69">
        <v>0</v>
      </c>
      <c r="L719" s="69">
        <v>4048363.77</v>
      </c>
      <c r="M719" s="119">
        <v>797419</v>
      </c>
      <c r="N719" s="119"/>
      <c r="O719" s="119">
        <v>3250944.77</v>
      </c>
      <c r="P719" s="119"/>
      <c r="Q719" s="119">
        <v>0</v>
      </c>
      <c r="R719" s="119"/>
      <c r="S719" s="119"/>
      <c r="T719" s="119"/>
      <c r="U719" s="119"/>
      <c r="V719" s="119"/>
    </row>
    <row r="720" spans="1:22" ht="18.600000000000001" customHeight="1" x14ac:dyDescent="0.15">
      <c r="A720" s="118" t="s">
        <v>127</v>
      </c>
      <c r="B720" s="118"/>
      <c r="C720" s="118" t="s">
        <v>1856</v>
      </c>
      <c r="D720" s="118"/>
      <c r="E720" s="118"/>
      <c r="F720" s="118"/>
      <c r="G720" s="118" t="s">
        <v>836</v>
      </c>
      <c r="H720" s="118"/>
      <c r="I720" s="118"/>
      <c r="J720" s="69">
        <v>0</v>
      </c>
      <c r="K720" s="69">
        <v>0</v>
      </c>
      <c r="L720" s="69">
        <v>91397.91</v>
      </c>
      <c r="M720" s="119">
        <v>797419</v>
      </c>
      <c r="N720" s="119"/>
      <c r="O720" s="119">
        <v>-706021.09</v>
      </c>
      <c r="P720" s="119"/>
      <c r="Q720" s="119">
        <v>0</v>
      </c>
      <c r="R720" s="119"/>
      <c r="S720" s="119"/>
      <c r="T720" s="119"/>
      <c r="U720" s="119"/>
      <c r="V720" s="119"/>
    </row>
    <row r="721" spans="1:22" ht="18.600000000000001" customHeight="1" x14ac:dyDescent="0.15">
      <c r="A721" s="118" t="s">
        <v>127</v>
      </c>
      <c r="B721" s="118"/>
      <c r="C721" s="118" t="s">
        <v>1857</v>
      </c>
      <c r="D721" s="118"/>
      <c r="E721" s="118"/>
      <c r="F721" s="118"/>
      <c r="G721" s="118" t="s">
        <v>838</v>
      </c>
      <c r="H721" s="118"/>
      <c r="I721" s="118"/>
      <c r="J721" s="69">
        <v>0</v>
      </c>
      <c r="K721" s="69">
        <v>0</v>
      </c>
      <c r="L721" s="69">
        <v>3956965.86</v>
      </c>
      <c r="M721" s="119">
        <v>0</v>
      </c>
      <c r="N721" s="119"/>
      <c r="O721" s="119">
        <v>3956965.86</v>
      </c>
      <c r="P721" s="119"/>
      <c r="Q721" s="119">
        <v>0</v>
      </c>
      <c r="R721" s="119"/>
      <c r="S721" s="119"/>
      <c r="T721" s="119"/>
      <c r="U721" s="119"/>
      <c r="V721" s="119"/>
    </row>
    <row r="722" spans="1:22" ht="10.7" customHeight="1" x14ac:dyDescent="0.15">
      <c r="A722" s="118" t="s">
        <v>127</v>
      </c>
      <c r="B722" s="118"/>
      <c r="C722" s="118" t="s">
        <v>1858</v>
      </c>
      <c r="D722" s="118"/>
      <c r="E722" s="118"/>
      <c r="F722" s="118"/>
      <c r="G722" s="118" t="s">
        <v>981</v>
      </c>
      <c r="H722" s="118"/>
      <c r="I722" s="118"/>
      <c r="J722" s="69">
        <v>0</v>
      </c>
      <c r="K722" s="69">
        <v>0</v>
      </c>
      <c r="L722" s="69">
        <v>448186.83</v>
      </c>
      <c r="M722" s="119">
        <v>0</v>
      </c>
      <c r="N722" s="119"/>
      <c r="O722" s="119">
        <v>448186.83</v>
      </c>
      <c r="P722" s="119"/>
      <c r="Q722" s="119">
        <v>0</v>
      </c>
      <c r="R722" s="119"/>
      <c r="S722" s="119"/>
      <c r="T722" s="119"/>
      <c r="U722" s="119"/>
      <c r="V722" s="119"/>
    </row>
    <row r="723" spans="1:22" ht="10.7" customHeight="1" x14ac:dyDescent="0.15">
      <c r="A723" s="118" t="s">
        <v>127</v>
      </c>
      <c r="B723" s="118"/>
      <c r="C723" s="118" t="s">
        <v>1859</v>
      </c>
      <c r="D723" s="118"/>
      <c r="E723" s="118"/>
      <c r="F723" s="118"/>
      <c r="G723" s="118" t="s">
        <v>842</v>
      </c>
      <c r="H723" s="118"/>
      <c r="I723" s="118"/>
      <c r="J723" s="69">
        <v>0</v>
      </c>
      <c r="K723" s="69">
        <v>0</v>
      </c>
      <c r="L723" s="69">
        <v>404137.76</v>
      </c>
      <c r="M723" s="119">
        <v>0</v>
      </c>
      <c r="N723" s="119"/>
      <c r="O723" s="119">
        <v>404137.76</v>
      </c>
      <c r="P723" s="119"/>
      <c r="Q723" s="119">
        <v>0</v>
      </c>
      <c r="R723" s="119"/>
      <c r="S723" s="119"/>
      <c r="T723" s="119"/>
      <c r="U723" s="119"/>
      <c r="V723" s="119"/>
    </row>
    <row r="724" spans="1:22" ht="10.7" customHeight="1" x14ac:dyDescent="0.15">
      <c r="A724" s="118" t="s">
        <v>127</v>
      </c>
      <c r="B724" s="118"/>
      <c r="C724" s="118" t="s">
        <v>1860</v>
      </c>
      <c r="D724" s="118"/>
      <c r="E724" s="118"/>
      <c r="F724" s="118"/>
      <c r="G724" s="118" t="s">
        <v>844</v>
      </c>
      <c r="H724" s="118"/>
      <c r="I724" s="118"/>
      <c r="J724" s="69">
        <v>0</v>
      </c>
      <c r="K724" s="69">
        <v>0</v>
      </c>
      <c r="L724" s="69">
        <v>44049.07</v>
      </c>
      <c r="M724" s="119">
        <v>0</v>
      </c>
      <c r="N724" s="119"/>
      <c r="O724" s="119">
        <v>44049.07</v>
      </c>
      <c r="P724" s="119"/>
      <c r="Q724" s="119">
        <v>0</v>
      </c>
      <c r="R724" s="119"/>
      <c r="S724" s="119"/>
      <c r="T724" s="119"/>
      <c r="U724" s="119"/>
      <c r="V724" s="119"/>
    </row>
    <row r="725" spans="1:22" ht="10.7" customHeight="1" x14ac:dyDescent="0.15">
      <c r="A725" s="118" t="s">
        <v>502</v>
      </c>
      <c r="B725" s="118"/>
      <c r="C725" s="118" t="s">
        <v>1042</v>
      </c>
      <c r="D725" s="118"/>
      <c r="E725" s="118"/>
      <c r="F725" s="118"/>
      <c r="G725" s="118" t="s">
        <v>1043</v>
      </c>
      <c r="H725" s="118"/>
      <c r="I725" s="118"/>
      <c r="J725" s="69">
        <v>0</v>
      </c>
      <c r="K725" s="69">
        <v>0</v>
      </c>
      <c r="L725" s="69">
        <v>343276632.56</v>
      </c>
      <c r="M725" s="119">
        <v>343276632.56</v>
      </c>
      <c r="N725" s="119"/>
      <c r="O725" s="119">
        <v>0</v>
      </c>
      <c r="P725" s="119"/>
      <c r="Q725" s="119">
        <v>0</v>
      </c>
      <c r="R725" s="119"/>
      <c r="S725" s="119"/>
      <c r="T725" s="119"/>
      <c r="U725" s="119"/>
      <c r="V725" s="119"/>
    </row>
    <row r="726" spans="1:22" ht="10.7" customHeight="1" x14ac:dyDescent="0.15">
      <c r="A726" s="118" t="s">
        <v>502</v>
      </c>
      <c r="B726" s="118"/>
      <c r="C726" s="118" t="s">
        <v>1044</v>
      </c>
      <c r="D726" s="118"/>
      <c r="E726" s="118"/>
      <c r="F726" s="118"/>
      <c r="G726" s="118" t="s">
        <v>916</v>
      </c>
      <c r="H726" s="118"/>
      <c r="I726" s="118"/>
      <c r="J726" s="69">
        <v>0</v>
      </c>
      <c r="K726" s="69">
        <v>0</v>
      </c>
      <c r="L726" s="69">
        <v>2402299.3199999998</v>
      </c>
      <c r="M726" s="119">
        <v>2402299.3199999998</v>
      </c>
      <c r="N726" s="119"/>
      <c r="O726" s="119">
        <v>0</v>
      </c>
      <c r="P726" s="119"/>
      <c r="Q726" s="119">
        <v>0</v>
      </c>
      <c r="R726" s="119"/>
      <c r="S726" s="119"/>
      <c r="T726" s="119"/>
      <c r="U726" s="119"/>
      <c r="V726" s="119"/>
    </row>
    <row r="727" spans="1:22" ht="10.7" customHeight="1" x14ac:dyDescent="0.15">
      <c r="A727" s="118" t="s">
        <v>502</v>
      </c>
      <c r="B727" s="118"/>
      <c r="C727" s="118" t="s">
        <v>1045</v>
      </c>
      <c r="D727" s="118"/>
      <c r="E727" s="118"/>
      <c r="F727" s="118"/>
      <c r="G727" s="118" t="s">
        <v>918</v>
      </c>
      <c r="H727" s="118"/>
      <c r="I727" s="118"/>
      <c r="J727" s="69">
        <v>0</v>
      </c>
      <c r="K727" s="69">
        <v>0</v>
      </c>
      <c r="L727" s="69">
        <v>83962259.689999998</v>
      </c>
      <c r="M727" s="119">
        <v>83962259.689999998</v>
      </c>
      <c r="N727" s="119"/>
      <c r="O727" s="119">
        <v>0</v>
      </c>
      <c r="P727" s="119"/>
      <c r="Q727" s="119">
        <v>0</v>
      </c>
      <c r="R727" s="119"/>
      <c r="S727" s="119"/>
      <c r="T727" s="119"/>
      <c r="U727" s="119"/>
      <c r="V727" s="119"/>
    </row>
    <row r="728" spans="1:22" ht="10.7" customHeight="1" x14ac:dyDescent="0.15">
      <c r="A728" s="118" t="s">
        <v>502</v>
      </c>
      <c r="B728" s="118"/>
      <c r="C728" s="118" t="s">
        <v>1046</v>
      </c>
      <c r="D728" s="118"/>
      <c r="E728" s="118"/>
      <c r="F728" s="118"/>
      <c r="G728" s="118" t="s">
        <v>756</v>
      </c>
      <c r="H728" s="118"/>
      <c r="I728" s="118"/>
      <c r="J728" s="69">
        <v>0</v>
      </c>
      <c r="K728" s="69">
        <v>0</v>
      </c>
      <c r="L728" s="69">
        <v>-21070435</v>
      </c>
      <c r="M728" s="119">
        <v>-21070435</v>
      </c>
      <c r="N728" s="119"/>
      <c r="O728" s="119">
        <v>0</v>
      </c>
      <c r="P728" s="119"/>
      <c r="Q728" s="119">
        <v>0</v>
      </c>
      <c r="R728" s="119"/>
      <c r="S728" s="119"/>
      <c r="T728" s="119"/>
      <c r="U728" s="119"/>
      <c r="V728" s="119"/>
    </row>
    <row r="729" spans="1:22" ht="10.7" customHeight="1" x14ac:dyDescent="0.15">
      <c r="A729" s="118" t="s">
        <v>502</v>
      </c>
      <c r="B729" s="118"/>
      <c r="C729" s="118" t="s">
        <v>1047</v>
      </c>
      <c r="D729" s="118"/>
      <c r="E729" s="118"/>
      <c r="F729" s="118"/>
      <c r="G729" s="118" t="s">
        <v>920</v>
      </c>
      <c r="H729" s="118"/>
      <c r="I729" s="118"/>
      <c r="J729" s="69">
        <v>0</v>
      </c>
      <c r="K729" s="69">
        <v>0</v>
      </c>
      <c r="L729" s="69">
        <v>4115278</v>
      </c>
      <c r="M729" s="119">
        <v>4115278</v>
      </c>
      <c r="N729" s="119"/>
      <c r="O729" s="119">
        <v>0</v>
      </c>
      <c r="P729" s="119"/>
      <c r="Q729" s="119">
        <v>0</v>
      </c>
      <c r="R729" s="119"/>
      <c r="S729" s="119"/>
      <c r="T729" s="119"/>
      <c r="U729" s="119"/>
      <c r="V729" s="119"/>
    </row>
    <row r="730" spans="1:22" ht="10.7" customHeight="1" x14ac:dyDescent="0.15">
      <c r="A730" s="118" t="s">
        <v>502</v>
      </c>
      <c r="B730" s="118"/>
      <c r="C730" s="118" t="s">
        <v>1048</v>
      </c>
      <c r="D730" s="118"/>
      <c r="E730" s="118"/>
      <c r="F730" s="118"/>
      <c r="G730" s="118" t="s">
        <v>922</v>
      </c>
      <c r="H730" s="118"/>
      <c r="I730" s="118"/>
      <c r="J730" s="69">
        <v>0</v>
      </c>
      <c r="K730" s="69">
        <v>0</v>
      </c>
      <c r="L730" s="69">
        <v>7459048</v>
      </c>
      <c r="M730" s="119">
        <v>7459048</v>
      </c>
      <c r="N730" s="119"/>
      <c r="O730" s="119">
        <v>0</v>
      </c>
      <c r="P730" s="119"/>
      <c r="Q730" s="119">
        <v>0</v>
      </c>
      <c r="R730" s="119"/>
      <c r="S730" s="119"/>
      <c r="T730" s="119"/>
      <c r="U730" s="119"/>
      <c r="V730" s="119"/>
    </row>
    <row r="731" spans="1:22" ht="10.7" customHeight="1" x14ac:dyDescent="0.15">
      <c r="A731" s="118" t="s">
        <v>502</v>
      </c>
      <c r="B731" s="118"/>
      <c r="C731" s="118" t="s">
        <v>1049</v>
      </c>
      <c r="D731" s="118"/>
      <c r="E731" s="118"/>
      <c r="F731" s="118"/>
      <c r="G731" s="118" t="s">
        <v>926</v>
      </c>
      <c r="H731" s="118"/>
      <c r="I731" s="118"/>
      <c r="J731" s="69">
        <v>0</v>
      </c>
      <c r="K731" s="69">
        <v>0</v>
      </c>
      <c r="L731" s="69">
        <v>29338605.399999999</v>
      </c>
      <c r="M731" s="119">
        <v>29338605.399999999</v>
      </c>
      <c r="N731" s="119"/>
      <c r="O731" s="119">
        <v>0</v>
      </c>
      <c r="P731" s="119"/>
      <c r="Q731" s="119">
        <v>0</v>
      </c>
      <c r="R731" s="119"/>
      <c r="S731" s="119"/>
      <c r="T731" s="119"/>
      <c r="U731" s="119"/>
      <c r="V731" s="119"/>
    </row>
    <row r="732" spans="1:22" ht="10.7" customHeight="1" x14ac:dyDescent="0.15">
      <c r="A732" s="118" t="s">
        <v>502</v>
      </c>
      <c r="B732" s="118"/>
      <c r="C732" s="118" t="s">
        <v>1050</v>
      </c>
      <c r="D732" s="118"/>
      <c r="E732" s="118"/>
      <c r="F732" s="118"/>
      <c r="G732" s="118" t="s">
        <v>766</v>
      </c>
      <c r="H732" s="118"/>
      <c r="I732" s="118"/>
      <c r="J732" s="69">
        <v>0</v>
      </c>
      <c r="K732" s="69">
        <v>0</v>
      </c>
      <c r="L732" s="69">
        <v>14189589.18</v>
      </c>
      <c r="M732" s="119">
        <v>14189589.18</v>
      </c>
      <c r="N732" s="119"/>
      <c r="O732" s="119">
        <v>0</v>
      </c>
      <c r="P732" s="119"/>
      <c r="Q732" s="119">
        <v>0</v>
      </c>
      <c r="R732" s="119"/>
      <c r="S732" s="119"/>
      <c r="T732" s="119"/>
      <c r="U732" s="119"/>
      <c r="V732" s="119"/>
    </row>
    <row r="733" spans="1:22" ht="10.9" customHeight="1" x14ac:dyDescent="0.15">
      <c r="A733" s="120"/>
      <c r="B733" s="120"/>
      <c r="C733" s="120"/>
      <c r="D733" s="120"/>
      <c r="E733" s="120"/>
      <c r="F733" s="120"/>
      <c r="G733" s="120"/>
      <c r="H733" s="120"/>
      <c r="I733" s="120"/>
      <c r="J733" s="121" t="s">
        <v>120</v>
      </c>
      <c r="K733" s="121"/>
      <c r="L733" s="121" t="s">
        <v>121</v>
      </c>
      <c r="M733" s="121"/>
      <c r="N733" s="121"/>
      <c r="O733" s="121" t="s">
        <v>122</v>
      </c>
      <c r="P733" s="121"/>
      <c r="Q733" s="121"/>
      <c r="R733" s="121"/>
      <c r="S733" s="121"/>
      <c r="T733" s="121"/>
      <c r="U733" s="121"/>
      <c r="V733" s="121"/>
    </row>
    <row r="734" spans="1:22" ht="14.1" customHeight="1" x14ac:dyDescent="0.2">
      <c r="A734" s="122" t="s">
        <v>123</v>
      </c>
      <c r="B734" s="122"/>
      <c r="C734" s="122" t="s">
        <v>99</v>
      </c>
      <c r="D734" s="122"/>
      <c r="E734" s="122"/>
      <c r="F734" s="122"/>
      <c r="G734" s="122" t="s">
        <v>124</v>
      </c>
      <c r="H734" s="122"/>
      <c r="I734" s="122"/>
      <c r="J734" s="68" t="s">
        <v>125</v>
      </c>
      <c r="K734" s="68" t="s">
        <v>126</v>
      </c>
      <c r="L734" s="68" t="s">
        <v>125</v>
      </c>
      <c r="M734" s="123" t="s">
        <v>126</v>
      </c>
      <c r="N734" s="123"/>
      <c r="O734" s="123" t="s">
        <v>125</v>
      </c>
      <c r="P734" s="123"/>
      <c r="Q734" s="123" t="s">
        <v>126</v>
      </c>
      <c r="R734" s="123"/>
      <c r="S734" s="123"/>
      <c r="T734" s="123"/>
      <c r="U734" s="123"/>
      <c r="V734" s="123"/>
    </row>
    <row r="735" spans="1:22" ht="10.7" customHeight="1" x14ac:dyDescent="0.15">
      <c r="A735" s="118" t="s">
        <v>502</v>
      </c>
      <c r="B735" s="118"/>
      <c r="C735" s="118" t="s">
        <v>1051</v>
      </c>
      <c r="D735" s="118"/>
      <c r="E735" s="118"/>
      <c r="F735" s="118"/>
      <c r="G735" s="118" t="s">
        <v>768</v>
      </c>
      <c r="H735" s="118"/>
      <c r="I735" s="118"/>
      <c r="J735" s="69">
        <v>0</v>
      </c>
      <c r="K735" s="69">
        <v>0</v>
      </c>
      <c r="L735" s="69">
        <v>2287006.04</v>
      </c>
      <c r="M735" s="119">
        <v>2287006.04</v>
      </c>
      <c r="N735" s="119"/>
      <c r="O735" s="119">
        <v>0</v>
      </c>
      <c r="P735" s="119"/>
      <c r="Q735" s="119">
        <v>0</v>
      </c>
      <c r="R735" s="119"/>
      <c r="S735" s="119"/>
      <c r="T735" s="119"/>
      <c r="U735" s="119"/>
      <c r="V735" s="119"/>
    </row>
    <row r="736" spans="1:22" ht="10.7" customHeight="1" x14ac:dyDescent="0.15">
      <c r="A736" s="118" t="s">
        <v>502</v>
      </c>
      <c r="B736" s="118"/>
      <c r="C736" s="118" t="s">
        <v>1052</v>
      </c>
      <c r="D736" s="118"/>
      <c r="E736" s="118"/>
      <c r="F736" s="118"/>
      <c r="G736" s="118" t="s">
        <v>770</v>
      </c>
      <c r="H736" s="118"/>
      <c r="I736" s="118"/>
      <c r="J736" s="69">
        <v>0</v>
      </c>
      <c r="K736" s="69">
        <v>0</v>
      </c>
      <c r="L736" s="69">
        <v>252929.36</v>
      </c>
      <c r="M736" s="119">
        <v>252929.36</v>
      </c>
      <c r="N736" s="119"/>
      <c r="O736" s="119">
        <v>0</v>
      </c>
      <c r="P736" s="119"/>
      <c r="Q736" s="119">
        <v>0</v>
      </c>
      <c r="R736" s="119"/>
      <c r="S736" s="119"/>
      <c r="T736" s="119"/>
      <c r="U736" s="119"/>
      <c r="V736" s="119"/>
    </row>
    <row r="737" spans="1:22" ht="10.7" customHeight="1" x14ac:dyDescent="0.15">
      <c r="A737" s="118" t="s">
        <v>502</v>
      </c>
      <c r="B737" s="118"/>
      <c r="C737" s="118" t="s">
        <v>1053</v>
      </c>
      <c r="D737" s="118"/>
      <c r="E737" s="118"/>
      <c r="F737" s="118"/>
      <c r="G737" s="118" t="s">
        <v>772</v>
      </c>
      <c r="H737" s="118"/>
      <c r="I737" s="118"/>
      <c r="J737" s="69">
        <v>0</v>
      </c>
      <c r="K737" s="69">
        <v>0</v>
      </c>
      <c r="L737" s="69">
        <v>632224.15</v>
      </c>
      <c r="M737" s="119">
        <v>632224.15</v>
      </c>
      <c r="N737" s="119"/>
      <c r="O737" s="119">
        <v>0</v>
      </c>
      <c r="P737" s="119"/>
      <c r="Q737" s="119">
        <v>0</v>
      </c>
      <c r="R737" s="119"/>
      <c r="S737" s="119"/>
      <c r="T737" s="119"/>
      <c r="U737" s="119"/>
      <c r="V737" s="119"/>
    </row>
    <row r="738" spans="1:22" ht="10.7" customHeight="1" x14ac:dyDescent="0.15">
      <c r="A738" s="118" t="s">
        <v>502</v>
      </c>
      <c r="B738" s="118"/>
      <c r="C738" s="118" t="s">
        <v>1054</v>
      </c>
      <c r="D738" s="118"/>
      <c r="E738" s="118"/>
      <c r="F738" s="118"/>
      <c r="G738" s="118" t="s">
        <v>774</v>
      </c>
      <c r="H738" s="118"/>
      <c r="I738" s="118"/>
      <c r="J738" s="69">
        <v>0</v>
      </c>
      <c r="K738" s="69">
        <v>0</v>
      </c>
      <c r="L738" s="69">
        <v>1175572.58</v>
      </c>
      <c r="M738" s="119">
        <v>1175572.58</v>
      </c>
      <c r="N738" s="119"/>
      <c r="O738" s="119">
        <v>0</v>
      </c>
      <c r="P738" s="119"/>
      <c r="Q738" s="119">
        <v>0</v>
      </c>
      <c r="R738" s="119"/>
      <c r="S738" s="119"/>
      <c r="T738" s="119"/>
      <c r="U738" s="119"/>
      <c r="V738" s="119"/>
    </row>
    <row r="739" spans="1:22" ht="10.7" customHeight="1" x14ac:dyDescent="0.15">
      <c r="A739" s="118" t="s">
        <v>502</v>
      </c>
      <c r="B739" s="118"/>
      <c r="C739" s="118" t="s">
        <v>1055</v>
      </c>
      <c r="D739" s="118"/>
      <c r="E739" s="118"/>
      <c r="F739" s="118"/>
      <c r="G739" s="118" t="s">
        <v>776</v>
      </c>
      <c r="H739" s="118"/>
      <c r="I739" s="118"/>
      <c r="J739" s="69">
        <v>0</v>
      </c>
      <c r="K739" s="69">
        <v>0</v>
      </c>
      <c r="L739" s="69">
        <v>876234.08</v>
      </c>
      <c r="M739" s="119">
        <v>876234.08</v>
      </c>
      <c r="N739" s="119"/>
      <c r="O739" s="119">
        <v>0</v>
      </c>
      <c r="P739" s="119"/>
      <c r="Q739" s="119">
        <v>0</v>
      </c>
      <c r="R739" s="119"/>
      <c r="S739" s="119"/>
      <c r="T739" s="119"/>
      <c r="U739" s="119"/>
      <c r="V739" s="119"/>
    </row>
    <row r="740" spans="1:22" ht="10.7" customHeight="1" x14ac:dyDescent="0.15">
      <c r="A740" s="118" t="s">
        <v>502</v>
      </c>
      <c r="B740" s="118"/>
      <c r="C740" s="118" t="s">
        <v>1056</v>
      </c>
      <c r="D740" s="118"/>
      <c r="E740" s="118"/>
      <c r="F740" s="118"/>
      <c r="G740" s="118" t="s">
        <v>778</v>
      </c>
      <c r="H740" s="118"/>
      <c r="I740" s="118"/>
      <c r="J740" s="69">
        <v>0</v>
      </c>
      <c r="K740" s="69">
        <v>0</v>
      </c>
      <c r="L740" s="69">
        <v>299338.5</v>
      </c>
      <c r="M740" s="119">
        <v>299338.5</v>
      </c>
      <c r="N740" s="119"/>
      <c r="O740" s="119">
        <v>0</v>
      </c>
      <c r="P740" s="119"/>
      <c r="Q740" s="119">
        <v>0</v>
      </c>
      <c r="R740" s="119"/>
      <c r="S740" s="119"/>
      <c r="T740" s="119"/>
      <c r="U740" s="119"/>
      <c r="V740" s="119"/>
    </row>
    <row r="741" spans="1:22" ht="10.7" customHeight="1" x14ac:dyDescent="0.15">
      <c r="A741" s="118" t="s">
        <v>502</v>
      </c>
      <c r="B741" s="118"/>
      <c r="C741" s="118" t="s">
        <v>1057</v>
      </c>
      <c r="D741" s="118"/>
      <c r="E741" s="118"/>
      <c r="F741" s="118"/>
      <c r="G741" s="118" t="s">
        <v>780</v>
      </c>
      <c r="H741" s="118"/>
      <c r="I741" s="118"/>
      <c r="J741" s="69">
        <v>0</v>
      </c>
      <c r="K741" s="69">
        <v>0</v>
      </c>
      <c r="L741" s="69">
        <v>49027</v>
      </c>
      <c r="M741" s="119">
        <v>49027</v>
      </c>
      <c r="N741" s="119"/>
      <c r="O741" s="119">
        <v>0</v>
      </c>
      <c r="P741" s="119"/>
      <c r="Q741" s="119">
        <v>0</v>
      </c>
      <c r="R741" s="119"/>
      <c r="S741" s="119"/>
      <c r="T741" s="119"/>
      <c r="U741" s="119"/>
      <c r="V741" s="119"/>
    </row>
    <row r="742" spans="1:22" ht="10.7" customHeight="1" x14ac:dyDescent="0.15">
      <c r="A742" s="118" t="s">
        <v>502</v>
      </c>
      <c r="B742" s="118"/>
      <c r="C742" s="118" t="s">
        <v>1058</v>
      </c>
      <c r="D742" s="118"/>
      <c r="E742" s="118"/>
      <c r="F742" s="118"/>
      <c r="G742" s="118" t="s">
        <v>782</v>
      </c>
      <c r="H742" s="118"/>
      <c r="I742" s="118"/>
      <c r="J742" s="69">
        <v>0</v>
      </c>
      <c r="K742" s="69">
        <v>0</v>
      </c>
      <c r="L742" s="69">
        <v>1276805.28</v>
      </c>
      <c r="M742" s="119">
        <v>1276805.28</v>
      </c>
      <c r="N742" s="119"/>
      <c r="O742" s="119">
        <v>0</v>
      </c>
      <c r="P742" s="119"/>
      <c r="Q742" s="119">
        <v>0</v>
      </c>
      <c r="R742" s="119"/>
      <c r="S742" s="119"/>
      <c r="T742" s="119"/>
      <c r="U742" s="119"/>
      <c r="V742" s="119"/>
    </row>
    <row r="743" spans="1:22" ht="10.7" customHeight="1" x14ac:dyDescent="0.15">
      <c r="A743" s="118" t="s">
        <v>502</v>
      </c>
      <c r="B743" s="118"/>
      <c r="C743" s="118" t="s">
        <v>1059</v>
      </c>
      <c r="D743" s="118"/>
      <c r="E743" s="118"/>
      <c r="F743" s="118"/>
      <c r="G743" s="118" t="s">
        <v>784</v>
      </c>
      <c r="H743" s="118"/>
      <c r="I743" s="118"/>
      <c r="J743" s="69">
        <v>0</v>
      </c>
      <c r="K743" s="69">
        <v>0</v>
      </c>
      <c r="L743" s="69">
        <v>2042248.39</v>
      </c>
      <c r="M743" s="119">
        <v>2042248.39</v>
      </c>
      <c r="N743" s="119"/>
      <c r="O743" s="119">
        <v>0</v>
      </c>
      <c r="P743" s="119"/>
      <c r="Q743" s="119">
        <v>0</v>
      </c>
      <c r="R743" s="119"/>
      <c r="S743" s="119"/>
      <c r="T743" s="119"/>
      <c r="U743" s="119"/>
      <c r="V743" s="119"/>
    </row>
    <row r="744" spans="1:22" ht="10.7" customHeight="1" x14ac:dyDescent="0.15">
      <c r="A744" s="118" t="s">
        <v>502</v>
      </c>
      <c r="B744" s="118"/>
      <c r="C744" s="118" t="s">
        <v>1060</v>
      </c>
      <c r="D744" s="118"/>
      <c r="E744" s="118"/>
      <c r="F744" s="118"/>
      <c r="G744" s="118" t="s">
        <v>786</v>
      </c>
      <c r="H744" s="118"/>
      <c r="I744" s="118"/>
      <c r="J744" s="69">
        <v>0</v>
      </c>
      <c r="K744" s="69">
        <v>0</v>
      </c>
      <c r="L744" s="69">
        <v>5968633.2300000004</v>
      </c>
      <c r="M744" s="119">
        <v>5968633.2300000004</v>
      </c>
      <c r="N744" s="119"/>
      <c r="O744" s="119">
        <v>0</v>
      </c>
      <c r="P744" s="119"/>
      <c r="Q744" s="119">
        <v>0</v>
      </c>
      <c r="R744" s="119"/>
      <c r="S744" s="119"/>
      <c r="T744" s="119"/>
      <c r="U744" s="119"/>
      <c r="V744" s="119"/>
    </row>
    <row r="745" spans="1:22" ht="18.600000000000001" customHeight="1" x14ac:dyDescent="0.15">
      <c r="A745" s="118" t="s">
        <v>502</v>
      </c>
      <c r="B745" s="118"/>
      <c r="C745" s="118" t="s">
        <v>1061</v>
      </c>
      <c r="D745" s="118"/>
      <c r="E745" s="118"/>
      <c r="F745" s="118"/>
      <c r="G745" s="118" t="s">
        <v>788</v>
      </c>
      <c r="H745" s="118"/>
      <c r="I745" s="118"/>
      <c r="J745" s="69">
        <v>0</v>
      </c>
      <c r="K745" s="69">
        <v>0</v>
      </c>
      <c r="L745" s="69">
        <v>526184.24</v>
      </c>
      <c r="M745" s="119">
        <v>526184.24</v>
      </c>
      <c r="N745" s="119"/>
      <c r="O745" s="119">
        <v>0</v>
      </c>
      <c r="P745" s="119"/>
      <c r="Q745" s="119">
        <v>0</v>
      </c>
      <c r="R745" s="119"/>
      <c r="S745" s="119"/>
      <c r="T745" s="119"/>
      <c r="U745" s="119"/>
      <c r="V745" s="119"/>
    </row>
    <row r="746" spans="1:22" ht="10.7" customHeight="1" x14ac:dyDescent="0.15">
      <c r="A746" s="118" t="s">
        <v>502</v>
      </c>
      <c r="B746" s="118"/>
      <c r="C746" s="118" t="s">
        <v>1062</v>
      </c>
      <c r="D746" s="118"/>
      <c r="E746" s="118"/>
      <c r="F746" s="118"/>
      <c r="G746" s="118" t="s">
        <v>790</v>
      </c>
      <c r="H746" s="118"/>
      <c r="I746" s="118"/>
      <c r="J746" s="69">
        <v>0</v>
      </c>
      <c r="K746" s="69">
        <v>0</v>
      </c>
      <c r="L746" s="69">
        <v>86105.11</v>
      </c>
      <c r="M746" s="119">
        <v>86105.11</v>
      </c>
      <c r="N746" s="119"/>
      <c r="O746" s="119">
        <v>0</v>
      </c>
      <c r="P746" s="119"/>
      <c r="Q746" s="119">
        <v>0</v>
      </c>
      <c r="R746" s="119"/>
      <c r="S746" s="119"/>
      <c r="T746" s="119"/>
      <c r="U746" s="119"/>
      <c r="V746" s="119"/>
    </row>
    <row r="747" spans="1:22" ht="18.600000000000001" customHeight="1" x14ac:dyDescent="0.15">
      <c r="A747" s="118" t="s">
        <v>502</v>
      </c>
      <c r="B747" s="118"/>
      <c r="C747" s="118" t="s">
        <v>1063</v>
      </c>
      <c r="D747" s="118"/>
      <c r="E747" s="118"/>
      <c r="F747" s="118"/>
      <c r="G747" s="118" t="s">
        <v>792</v>
      </c>
      <c r="H747" s="118"/>
      <c r="I747" s="118"/>
      <c r="J747" s="69">
        <v>0</v>
      </c>
      <c r="K747" s="69">
        <v>0</v>
      </c>
      <c r="L747" s="69">
        <v>111614.7</v>
      </c>
      <c r="M747" s="119">
        <v>111614.7</v>
      </c>
      <c r="N747" s="119"/>
      <c r="O747" s="119">
        <v>0</v>
      </c>
      <c r="P747" s="119"/>
      <c r="Q747" s="119">
        <v>0</v>
      </c>
      <c r="R747" s="119"/>
      <c r="S747" s="119"/>
      <c r="T747" s="119"/>
      <c r="U747" s="119"/>
      <c r="V747" s="119"/>
    </row>
    <row r="748" spans="1:22" ht="10.7" customHeight="1" x14ac:dyDescent="0.15">
      <c r="A748" s="118" t="s">
        <v>502</v>
      </c>
      <c r="B748" s="118"/>
      <c r="C748" s="118" t="s">
        <v>1064</v>
      </c>
      <c r="D748" s="118"/>
      <c r="E748" s="118"/>
      <c r="F748" s="118"/>
      <c r="G748" s="118" t="s">
        <v>1010</v>
      </c>
      <c r="H748" s="118"/>
      <c r="I748" s="118"/>
      <c r="J748" s="69">
        <v>0</v>
      </c>
      <c r="K748" s="69">
        <v>0</v>
      </c>
      <c r="L748" s="69">
        <v>2916681.02</v>
      </c>
      <c r="M748" s="119">
        <v>2916681.02</v>
      </c>
      <c r="N748" s="119"/>
      <c r="O748" s="119">
        <v>0</v>
      </c>
      <c r="P748" s="119"/>
      <c r="Q748" s="119">
        <v>0</v>
      </c>
      <c r="R748" s="119"/>
      <c r="S748" s="119"/>
      <c r="T748" s="119"/>
      <c r="U748" s="119"/>
      <c r="V748" s="119"/>
    </row>
    <row r="749" spans="1:22" ht="26.45" customHeight="1" x14ac:dyDescent="0.15">
      <c r="A749" s="118" t="s">
        <v>502</v>
      </c>
      <c r="B749" s="118"/>
      <c r="C749" s="118" t="s">
        <v>1065</v>
      </c>
      <c r="D749" s="118"/>
      <c r="E749" s="118"/>
      <c r="F749" s="118"/>
      <c r="G749" s="118" t="s">
        <v>946</v>
      </c>
      <c r="H749" s="118"/>
      <c r="I749" s="118"/>
      <c r="J749" s="69">
        <v>0</v>
      </c>
      <c r="K749" s="69">
        <v>0</v>
      </c>
      <c r="L749" s="69">
        <v>5243814.74</v>
      </c>
      <c r="M749" s="119">
        <v>5243814.74</v>
      </c>
      <c r="N749" s="119"/>
      <c r="O749" s="119">
        <v>0</v>
      </c>
      <c r="P749" s="119"/>
      <c r="Q749" s="119">
        <v>0</v>
      </c>
      <c r="R749" s="119"/>
      <c r="S749" s="119"/>
      <c r="T749" s="119"/>
      <c r="U749" s="119"/>
      <c r="V749" s="119"/>
    </row>
    <row r="750" spans="1:22" ht="10.7" customHeight="1" x14ac:dyDescent="0.15">
      <c r="A750" s="118" t="s">
        <v>502</v>
      </c>
      <c r="B750" s="118"/>
      <c r="C750" s="118" t="s">
        <v>1066</v>
      </c>
      <c r="D750" s="118"/>
      <c r="E750" s="118"/>
      <c r="F750" s="118"/>
      <c r="G750" s="118" t="s">
        <v>21</v>
      </c>
      <c r="H750" s="118"/>
      <c r="I750" s="118"/>
      <c r="J750" s="69">
        <v>0</v>
      </c>
      <c r="K750" s="69">
        <v>0</v>
      </c>
      <c r="L750" s="69">
        <v>1712995.08</v>
      </c>
      <c r="M750" s="119">
        <v>1712995.08</v>
      </c>
      <c r="N750" s="119"/>
      <c r="O750" s="119">
        <v>0</v>
      </c>
      <c r="P750" s="119"/>
      <c r="Q750" s="119">
        <v>0</v>
      </c>
      <c r="R750" s="119"/>
      <c r="S750" s="119"/>
      <c r="T750" s="119"/>
      <c r="U750" s="119"/>
      <c r="V750" s="119"/>
    </row>
    <row r="751" spans="1:22" ht="10.7" customHeight="1" x14ac:dyDescent="0.15">
      <c r="A751" s="118" t="s">
        <v>502</v>
      </c>
      <c r="B751" s="118"/>
      <c r="C751" s="118" t="s">
        <v>1067</v>
      </c>
      <c r="D751" s="118"/>
      <c r="E751" s="118"/>
      <c r="F751" s="118"/>
      <c r="G751" s="118" t="s">
        <v>801</v>
      </c>
      <c r="H751" s="118"/>
      <c r="I751" s="118"/>
      <c r="J751" s="69">
        <v>0</v>
      </c>
      <c r="K751" s="69">
        <v>0</v>
      </c>
      <c r="L751" s="69">
        <v>144755</v>
      </c>
      <c r="M751" s="119">
        <v>144755</v>
      </c>
      <c r="N751" s="119"/>
      <c r="O751" s="119">
        <v>0</v>
      </c>
      <c r="P751" s="119"/>
      <c r="Q751" s="119">
        <v>0</v>
      </c>
      <c r="R751" s="119"/>
      <c r="S751" s="119"/>
      <c r="T751" s="119"/>
      <c r="U751" s="119"/>
      <c r="V751" s="119"/>
    </row>
    <row r="752" spans="1:22" ht="10.7" customHeight="1" x14ac:dyDescent="0.15">
      <c r="A752" s="118" t="s">
        <v>502</v>
      </c>
      <c r="B752" s="118"/>
      <c r="C752" s="118" t="s">
        <v>1068</v>
      </c>
      <c r="D752" s="118"/>
      <c r="E752" s="118"/>
      <c r="F752" s="118"/>
      <c r="G752" s="118" t="s">
        <v>803</v>
      </c>
      <c r="H752" s="118"/>
      <c r="I752" s="118"/>
      <c r="J752" s="69">
        <v>0</v>
      </c>
      <c r="K752" s="69">
        <v>0</v>
      </c>
      <c r="L752" s="69">
        <v>648990.1</v>
      </c>
      <c r="M752" s="119">
        <v>648990.1</v>
      </c>
      <c r="N752" s="119"/>
      <c r="O752" s="119">
        <v>0</v>
      </c>
      <c r="P752" s="119"/>
      <c r="Q752" s="119">
        <v>0</v>
      </c>
      <c r="R752" s="119"/>
      <c r="S752" s="119"/>
      <c r="T752" s="119"/>
      <c r="U752" s="119"/>
      <c r="V752" s="119"/>
    </row>
    <row r="753" spans="1:22" ht="10.7" customHeight="1" x14ac:dyDescent="0.15">
      <c r="A753" s="118" t="s">
        <v>502</v>
      </c>
      <c r="B753" s="118"/>
      <c r="C753" s="118" t="s">
        <v>1746</v>
      </c>
      <c r="D753" s="118"/>
      <c r="E753" s="118"/>
      <c r="F753" s="118"/>
      <c r="G753" s="118" t="s">
        <v>954</v>
      </c>
      <c r="H753" s="118"/>
      <c r="I753" s="118"/>
      <c r="J753" s="69">
        <v>0</v>
      </c>
      <c r="K753" s="69">
        <v>0</v>
      </c>
      <c r="L753" s="69">
        <v>2368.3000000000002</v>
      </c>
      <c r="M753" s="119">
        <v>2368.3000000000002</v>
      </c>
      <c r="N753" s="119"/>
      <c r="O753" s="119">
        <v>0</v>
      </c>
      <c r="P753" s="119"/>
      <c r="Q753" s="119">
        <v>0</v>
      </c>
      <c r="R753" s="119"/>
      <c r="S753" s="119"/>
      <c r="T753" s="119"/>
      <c r="U753" s="119"/>
      <c r="V753" s="119"/>
    </row>
    <row r="754" spans="1:22" ht="10.7" customHeight="1" x14ac:dyDescent="0.15">
      <c r="A754" s="118" t="s">
        <v>502</v>
      </c>
      <c r="B754" s="118"/>
      <c r="C754" s="118" t="s">
        <v>1747</v>
      </c>
      <c r="D754" s="118"/>
      <c r="E754" s="118"/>
      <c r="F754" s="118"/>
      <c r="G754" s="118" t="s">
        <v>958</v>
      </c>
      <c r="H754" s="118"/>
      <c r="I754" s="118"/>
      <c r="J754" s="69">
        <v>0</v>
      </c>
      <c r="K754" s="69">
        <v>0</v>
      </c>
      <c r="L754" s="69">
        <v>2368.3000000000002</v>
      </c>
      <c r="M754" s="119">
        <v>2368.3000000000002</v>
      </c>
      <c r="N754" s="119"/>
      <c r="O754" s="119">
        <v>0</v>
      </c>
      <c r="P754" s="119"/>
      <c r="Q754" s="119">
        <v>0</v>
      </c>
      <c r="R754" s="119"/>
      <c r="S754" s="119"/>
      <c r="T754" s="119"/>
      <c r="U754" s="119"/>
      <c r="V754" s="119"/>
    </row>
    <row r="755" spans="1:22" ht="10.7" customHeight="1" x14ac:dyDescent="0.15">
      <c r="A755" s="118" t="s">
        <v>502</v>
      </c>
      <c r="B755" s="118"/>
      <c r="C755" s="118" t="s">
        <v>1748</v>
      </c>
      <c r="D755" s="118"/>
      <c r="E755" s="118"/>
      <c r="F755" s="118"/>
      <c r="G755" s="118" t="s">
        <v>960</v>
      </c>
      <c r="H755" s="118"/>
      <c r="I755" s="118"/>
      <c r="J755" s="69">
        <v>0</v>
      </c>
      <c r="K755" s="69">
        <v>0</v>
      </c>
      <c r="L755" s="69">
        <v>856992.43</v>
      </c>
      <c r="M755" s="119">
        <v>856992.43</v>
      </c>
      <c r="N755" s="119"/>
      <c r="O755" s="119">
        <v>0</v>
      </c>
      <c r="P755" s="119"/>
      <c r="Q755" s="119">
        <v>0</v>
      </c>
      <c r="R755" s="119"/>
      <c r="S755" s="119"/>
      <c r="T755" s="119"/>
      <c r="U755" s="119"/>
      <c r="V755" s="119"/>
    </row>
    <row r="756" spans="1:22" ht="10.7" customHeight="1" x14ac:dyDescent="0.15">
      <c r="A756" s="118" t="s">
        <v>502</v>
      </c>
      <c r="B756" s="118"/>
      <c r="C756" s="118" t="s">
        <v>1069</v>
      </c>
      <c r="D756" s="118"/>
      <c r="E756" s="118"/>
      <c r="F756" s="118"/>
      <c r="G756" s="118" t="s">
        <v>375</v>
      </c>
      <c r="H756" s="118"/>
      <c r="I756" s="118"/>
      <c r="J756" s="69">
        <v>0</v>
      </c>
      <c r="K756" s="69">
        <v>0</v>
      </c>
      <c r="L756" s="69">
        <v>2737738.85</v>
      </c>
      <c r="M756" s="119">
        <v>2737738.85</v>
      </c>
      <c r="N756" s="119"/>
      <c r="O756" s="119">
        <v>0</v>
      </c>
      <c r="P756" s="119"/>
      <c r="Q756" s="119">
        <v>0</v>
      </c>
      <c r="R756" s="119"/>
      <c r="S756" s="119"/>
      <c r="T756" s="119"/>
      <c r="U756" s="119"/>
      <c r="V756" s="119"/>
    </row>
    <row r="757" spans="1:22" ht="10.7" customHeight="1" x14ac:dyDescent="0.15">
      <c r="A757" s="118" t="s">
        <v>502</v>
      </c>
      <c r="B757" s="118"/>
      <c r="C757" s="118" t="s">
        <v>1070</v>
      </c>
      <c r="D757" s="118"/>
      <c r="E757" s="118"/>
      <c r="F757" s="118"/>
      <c r="G757" s="118" t="s">
        <v>811</v>
      </c>
      <c r="H757" s="118"/>
      <c r="I757" s="118"/>
      <c r="J757" s="69">
        <v>0</v>
      </c>
      <c r="K757" s="69">
        <v>0</v>
      </c>
      <c r="L757" s="69">
        <v>1512431.43</v>
      </c>
      <c r="M757" s="119">
        <v>1512431.43</v>
      </c>
      <c r="N757" s="119"/>
      <c r="O757" s="119">
        <v>0</v>
      </c>
      <c r="P757" s="119"/>
      <c r="Q757" s="119">
        <v>0</v>
      </c>
      <c r="R757" s="119"/>
      <c r="S757" s="119"/>
      <c r="T757" s="119"/>
      <c r="U757" s="119"/>
      <c r="V757" s="119"/>
    </row>
    <row r="758" spans="1:22" ht="10.7" customHeight="1" x14ac:dyDescent="0.15">
      <c r="A758" s="118" t="s">
        <v>502</v>
      </c>
      <c r="B758" s="118"/>
      <c r="C758" s="118" t="s">
        <v>1071</v>
      </c>
      <c r="D758" s="118"/>
      <c r="E758" s="118"/>
      <c r="F758" s="118"/>
      <c r="G758" s="118" t="s">
        <v>811</v>
      </c>
      <c r="H758" s="118"/>
      <c r="I758" s="118"/>
      <c r="J758" s="69">
        <v>0</v>
      </c>
      <c r="K758" s="69">
        <v>0</v>
      </c>
      <c r="L758" s="69">
        <v>1512431.43</v>
      </c>
      <c r="M758" s="119">
        <v>1512431.43</v>
      </c>
      <c r="N758" s="119"/>
      <c r="O758" s="119">
        <v>0</v>
      </c>
      <c r="P758" s="119"/>
      <c r="Q758" s="119">
        <v>0</v>
      </c>
      <c r="R758" s="119"/>
      <c r="S758" s="119"/>
      <c r="T758" s="119"/>
      <c r="U758" s="119"/>
      <c r="V758" s="119"/>
    </row>
    <row r="759" spans="1:22" ht="10.7" customHeight="1" x14ac:dyDescent="0.15">
      <c r="A759" s="118" t="s">
        <v>502</v>
      </c>
      <c r="B759" s="118"/>
      <c r="C759" s="118" t="s">
        <v>1072</v>
      </c>
      <c r="D759" s="118"/>
      <c r="E759" s="118"/>
      <c r="F759" s="118"/>
      <c r="G759" s="118" t="s">
        <v>969</v>
      </c>
      <c r="H759" s="118"/>
      <c r="I759" s="118"/>
      <c r="J759" s="69">
        <v>0</v>
      </c>
      <c r="K759" s="69">
        <v>0</v>
      </c>
      <c r="L759" s="69">
        <v>128594564.43000001</v>
      </c>
      <c r="M759" s="119">
        <v>128594564.43000001</v>
      </c>
      <c r="N759" s="119"/>
      <c r="O759" s="119">
        <v>0</v>
      </c>
      <c r="P759" s="119"/>
      <c r="Q759" s="119">
        <v>0</v>
      </c>
      <c r="R759" s="119"/>
      <c r="S759" s="119"/>
      <c r="T759" s="119"/>
      <c r="U759" s="119"/>
      <c r="V759" s="119"/>
    </row>
    <row r="760" spans="1:22" ht="10.7" customHeight="1" x14ac:dyDescent="0.15">
      <c r="A760" s="118" t="s">
        <v>502</v>
      </c>
      <c r="B760" s="118"/>
      <c r="C760" s="118" t="s">
        <v>1073</v>
      </c>
      <c r="D760" s="118"/>
      <c r="E760" s="118"/>
      <c r="F760" s="118"/>
      <c r="G760" s="118" t="s">
        <v>819</v>
      </c>
      <c r="H760" s="118"/>
      <c r="I760" s="118"/>
      <c r="J760" s="69">
        <v>0</v>
      </c>
      <c r="K760" s="69">
        <v>0</v>
      </c>
      <c r="L760" s="69">
        <v>82676760.650000006</v>
      </c>
      <c r="M760" s="119">
        <v>82676760.650000006</v>
      </c>
      <c r="N760" s="119"/>
      <c r="O760" s="119">
        <v>0</v>
      </c>
      <c r="P760" s="119"/>
      <c r="Q760" s="119">
        <v>0</v>
      </c>
      <c r="R760" s="119"/>
      <c r="S760" s="119"/>
      <c r="T760" s="119"/>
      <c r="U760" s="119"/>
      <c r="V760" s="119"/>
    </row>
    <row r="761" spans="1:22" ht="10.7" customHeight="1" x14ac:dyDescent="0.15">
      <c r="A761" s="118" t="s">
        <v>502</v>
      </c>
      <c r="B761" s="118"/>
      <c r="C761" s="118" t="s">
        <v>1074</v>
      </c>
      <c r="D761" s="118"/>
      <c r="E761" s="118"/>
      <c r="F761" s="118"/>
      <c r="G761" s="118" t="s">
        <v>821</v>
      </c>
      <c r="H761" s="118"/>
      <c r="I761" s="118"/>
      <c r="J761" s="69">
        <v>0</v>
      </c>
      <c r="K761" s="69">
        <v>0</v>
      </c>
      <c r="L761" s="69">
        <v>24992004.09</v>
      </c>
      <c r="M761" s="119">
        <v>24992004.09</v>
      </c>
      <c r="N761" s="119"/>
      <c r="O761" s="119">
        <v>0</v>
      </c>
      <c r="P761" s="119"/>
      <c r="Q761" s="119">
        <v>0</v>
      </c>
      <c r="R761" s="119"/>
      <c r="S761" s="119"/>
      <c r="T761" s="119"/>
      <c r="U761" s="119"/>
      <c r="V761" s="119"/>
    </row>
    <row r="762" spans="1:22" ht="10.7" customHeight="1" x14ac:dyDescent="0.15">
      <c r="A762" s="118" t="s">
        <v>502</v>
      </c>
      <c r="B762" s="118"/>
      <c r="C762" s="118" t="s">
        <v>1075</v>
      </c>
      <c r="D762" s="118"/>
      <c r="E762" s="118"/>
      <c r="F762" s="118"/>
      <c r="G762" s="118" t="s">
        <v>823</v>
      </c>
      <c r="H762" s="118"/>
      <c r="I762" s="118"/>
      <c r="J762" s="69">
        <v>0</v>
      </c>
      <c r="K762" s="69">
        <v>0</v>
      </c>
      <c r="L762" s="69">
        <v>2648728.31</v>
      </c>
      <c r="M762" s="119">
        <v>2648728.31</v>
      </c>
      <c r="N762" s="119"/>
      <c r="O762" s="119">
        <v>0</v>
      </c>
      <c r="P762" s="119"/>
      <c r="Q762" s="119">
        <v>0</v>
      </c>
      <c r="R762" s="119"/>
      <c r="S762" s="119"/>
      <c r="T762" s="119"/>
      <c r="U762" s="119"/>
      <c r="V762" s="119"/>
    </row>
    <row r="763" spans="1:22" ht="10.7" customHeight="1" x14ac:dyDescent="0.15">
      <c r="A763" s="118" t="s">
        <v>502</v>
      </c>
      <c r="B763" s="118"/>
      <c r="C763" s="118" t="s">
        <v>1076</v>
      </c>
      <c r="D763" s="118"/>
      <c r="E763" s="118"/>
      <c r="F763" s="118"/>
      <c r="G763" s="118" t="s">
        <v>88</v>
      </c>
      <c r="H763" s="118"/>
      <c r="I763" s="118"/>
      <c r="J763" s="69">
        <v>0</v>
      </c>
      <c r="K763" s="69">
        <v>0</v>
      </c>
      <c r="L763" s="69">
        <v>1506937.11</v>
      </c>
      <c r="M763" s="119">
        <v>1506937.11</v>
      </c>
      <c r="N763" s="119"/>
      <c r="O763" s="119">
        <v>0</v>
      </c>
      <c r="P763" s="119"/>
      <c r="Q763" s="119">
        <v>0</v>
      </c>
      <c r="R763" s="119"/>
      <c r="S763" s="119"/>
      <c r="T763" s="119"/>
      <c r="U763" s="119"/>
      <c r="V763" s="119"/>
    </row>
    <row r="764" spans="1:22" ht="10.7" customHeight="1" x14ac:dyDescent="0.15">
      <c r="A764" s="118" t="s">
        <v>502</v>
      </c>
      <c r="B764" s="118"/>
      <c r="C764" s="118" t="s">
        <v>1077</v>
      </c>
      <c r="D764" s="118"/>
      <c r="E764" s="118"/>
      <c r="F764" s="118"/>
      <c r="G764" s="118" t="s">
        <v>826</v>
      </c>
      <c r="H764" s="118"/>
      <c r="I764" s="118"/>
      <c r="J764" s="69">
        <v>0</v>
      </c>
      <c r="K764" s="69">
        <v>0</v>
      </c>
      <c r="L764" s="69">
        <v>2089258.61</v>
      </c>
      <c r="M764" s="119">
        <v>2089258.61</v>
      </c>
      <c r="N764" s="119"/>
      <c r="O764" s="119">
        <v>0</v>
      </c>
      <c r="P764" s="119"/>
      <c r="Q764" s="119">
        <v>0</v>
      </c>
      <c r="R764" s="119"/>
      <c r="S764" s="119"/>
      <c r="T764" s="119"/>
      <c r="U764" s="119"/>
      <c r="V764" s="119"/>
    </row>
    <row r="765" spans="1:22" ht="10.7" customHeight="1" x14ac:dyDescent="0.15">
      <c r="A765" s="118" t="s">
        <v>502</v>
      </c>
      <c r="B765" s="118"/>
      <c r="C765" s="118" t="s">
        <v>1078</v>
      </c>
      <c r="D765" s="118"/>
      <c r="E765" s="118"/>
      <c r="F765" s="118"/>
      <c r="G765" s="118" t="s">
        <v>828</v>
      </c>
      <c r="H765" s="118"/>
      <c r="I765" s="118"/>
      <c r="J765" s="69">
        <v>0</v>
      </c>
      <c r="K765" s="69">
        <v>0</v>
      </c>
      <c r="L765" s="69">
        <v>9330752.1799999997</v>
      </c>
      <c r="M765" s="119">
        <v>9330752.1799999997</v>
      </c>
      <c r="N765" s="119"/>
      <c r="O765" s="119">
        <v>0</v>
      </c>
      <c r="P765" s="119"/>
      <c r="Q765" s="119">
        <v>0</v>
      </c>
      <c r="R765" s="119"/>
      <c r="S765" s="119"/>
      <c r="T765" s="119"/>
      <c r="U765" s="119"/>
      <c r="V765" s="119"/>
    </row>
    <row r="766" spans="1:22" ht="10.7" customHeight="1" x14ac:dyDescent="0.15">
      <c r="A766" s="118" t="s">
        <v>502</v>
      </c>
      <c r="B766" s="118"/>
      <c r="C766" s="118" t="s">
        <v>1079</v>
      </c>
      <c r="D766" s="118"/>
      <c r="E766" s="118"/>
      <c r="F766" s="118"/>
      <c r="G766" s="118" t="s">
        <v>830</v>
      </c>
      <c r="H766" s="118"/>
      <c r="I766" s="118"/>
      <c r="J766" s="69">
        <v>0</v>
      </c>
      <c r="K766" s="69">
        <v>0</v>
      </c>
      <c r="L766" s="69">
        <v>1575908.71</v>
      </c>
      <c r="M766" s="119">
        <v>1575908.71</v>
      </c>
      <c r="N766" s="119"/>
      <c r="O766" s="119">
        <v>0</v>
      </c>
      <c r="P766" s="119"/>
      <c r="Q766" s="119">
        <v>0</v>
      </c>
      <c r="R766" s="119"/>
      <c r="S766" s="119"/>
      <c r="T766" s="119"/>
      <c r="U766" s="119"/>
      <c r="V766" s="119"/>
    </row>
    <row r="767" spans="1:22" ht="10.7" customHeight="1" x14ac:dyDescent="0.15">
      <c r="A767" s="118" t="s">
        <v>502</v>
      </c>
      <c r="B767" s="118"/>
      <c r="C767" s="118" t="s">
        <v>1080</v>
      </c>
      <c r="D767" s="118"/>
      <c r="E767" s="118"/>
      <c r="F767" s="118"/>
      <c r="G767" s="118" t="s">
        <v>832</v>
      </c>
      <c r="H767" s="118"/>
      <c r="I767" s="118"/>
      <c r="J767" s="69">
        <v>0</v>
      </c>
      <c r="K767" s="69">
        <v>0</v>
      </c>
      <c r="L767" s="69">
        <v>211495.97</v>
      </c>
      <c r="M767" s="119">
        <v>211495.97</v>
      </c>
      <c r="N767" s="119"/>
      <c r="O767" s="119">
        <v>0</v>
      </c>
      <c r="P767" s="119"/>
      <c r="Q767" s="119">
        <v>0</v>
      </c>
      <c r="R767" s="119"/>
      <c r="S767" s="119"/>
      <c r="T767" s="119"/>
      <c r="U767" s="119"/>
      <c r="V767" s="119"/>
    </row>
    <row r="768" spans="1:22" ht="10.7" customHeight="1" x14ac:dyDescent="0.15">
      <c r="A768" s="118" t="s">
        <v>502</v>
      </c>
      <c r="B768" s="118"/>
      <c r="C768" s="118" t="s">
        <v>1749</v>
      </c>
      <c r="D768" s="118"/>
      <c r="E768" s="118"/>
      <c r="F768" s="118"/>
      <c r="G768" s="118" t="s">
        <v>1741</v>
      </c>
      <c r="H768" s="118"/>
      <c r="I768" s="118"/>
      <c r="J768" s="69">
        <v>0</v>
      </c>
      <c r="K768" s="69">
        <v>0</v>
      </c>
      <c r="L768" s="69">
        <v>18.899999999999999</v>
      </c>
      <c r="M768" s="119">
        <v>18.899999999999999</v>
      </c>
      <c r="N768" s="119"/>
      <c r="O768" s="119">
        <v>0</v>
      </c>
      <c r="P768" s="119"/>
      <c r="Q768" s="119">
        <v>0</v>
      </c>
      <c r="R768" s="119"/>
      <c r="S768" s="119"/>
      <c r="T768" s="119"/>
      <c r="U768" s="119"/>
      <c r="V768" s="119"/>
    </row>
    <row r="769" spans="1:22" ht="10.7" customHeight="1" x14ac:dyDescent="0.15">
      <c r="A769" s="118" t="s">
        <v>502</v>
      </c>
      <c r="B769" s="118"/>
      <c r="C769" s="118" t="s">
        <v>1750</v>
      </c>
      <c r="D769" s="118"/>
      <c r="E769" s="118"/>
      <c r="F769" s="118"/>
      <c r="G769" s="118" t="s">
        <v>1743</v>
      </c>
      <c r="H769" s="118"/>
      <c r="I769" s="118"/>
      <c r="J769" s="69">
        <v>0</v>
      </c>
      <c r="K769" s="69">
        <v>0</v>
      </c>
      <c r="L769" s="69">
        <v>3562699.9</v>
      </c>
      <c r="M769" s="119">
        <v>3562699.9</v>
      </c>
      <c r="N769" s="119"/>
      <c r="O769" s="119">
        <v>0</v>
      </c>
      <c r="P769" s="119"/>
      <c r="Q769" s="119">
        <v>0</v>
      </c>
      <c r="R769" s="119"/>
      <c r="S769" s="119"/>
      <c r="T769" s="119"/>
      <c r="U769" s="119"/>
      <c r="V769" s="119"/>
    </row>
    <row r="770" spans="1:22" ht="10.7" customHeight="1" x14ac:dyDescent="0.15">
      <c r="A770" s="118" t="s">
        <v>502</v>
      </c>
      <c r="B770" s="118"/>
      <c r="C770" s="118" t="s">
        <v>1081</v>
      </c>
      <c r="D770" s="118"/>
      <c r="E770" s="118"/>
      <c r="F770" s="118"/>
      <c r="G770" s="118" t="s">
        <v>977</v>
      </c>
      <c r="H770" s="118"/>
      <c r="I770" s="118"/>
      <c r="J770" s="69">
        <v>0</v>
      </c>
      <c r="K770" s="69">
        <v>0</v>
      </c>
      <c r="L770" s="69">
        <v>72070569.769999996</v>
      </c>
      <c r="M770" s="119">
        <v>72070569.769999996</v>
      </c>
      <c r="N770" s="119"/>
      <c r="O770" s="119">
        <v>0</v>
      </c>
      <c r="P770" s="119"/>
      <c r="Q770" s="119">
        <v>0</v>
      </c>
      <c r="R770" s="119"/>
      <c r="S770" s="119"/>
      <c r="T770" s="119"/>
      <c r="U770" s="119"/>
      <c r="V770" s="119"/>
    </row>
    <row r="771" spans="1:22" ht="18.600000000000001" customHeight="1" x14ac:dyDescent="0.15">
      <c r="A771" s="118" t="s">
        <v>502</v>
      </c>
      <c r="B771" s="118"/>
      <c r="C771" s="118" t="s">
        <v>1082</v>
      </c>
      <c r="D771" s="118"/>
      <c r="E771" s="118"/>
      <c r="F771" s="118"/>
      <c r="G771" s="118" t="s">
        <v>836</v>
      </c>
      <c r="H771" s="118"/>
      <c r="I771" s="118"/>
      <c r="J771" s="69">
        <v>0</v>
      </c>
      <c r="K771" s="69">
        <v>0</v>
      </c>
      <c r="L771" s="69">
        <v>15861703.91</v>
      </c>
      <c r="M771" s="119">
        <v>15861703.91</v>
      </c>
      <c r="N771" s="119"/>
      <c r="O771" s="119">
        <v>0</v>
      </c>
      <c r="P771" s="119"/>
      <c r="Q771" s="119">
        <v>0</v>
      </c>
      <c r="R771" s="119"/>
      <c r="S771" s="119"/>
      <c r="T771" s="119"/>
      <c r="U771" s="119"/>
      <c r="V771" s="119"/>
    </row>
    <row r="772" spans="1:22" ht="10.9" customHeight="1" x14ac:dyDescent="0.15">
      <c r="A772" s="120"/>
      <c r="B772" s="120"/>
      <c r="C772" s="120"/>
      <c r="D772" s="120"/>
      <c r="E772" s="120"/>
      <c r="F772" s="120"/>
      <c r="G772" s="120"/>
      <c r="H772" s="120"/>
      <c r="I772" s="120"/>
      <c r="J772" s="121" t="s">
        <v>120</v>
      </c>
      <c r="K772" s="121"/>
      <c r="L772" s="121" t="s">
        <v>121</v>
      </c>
      <c r="M772" s="121"/>
      <c r="N772" s="121"/>
      <c r="O772" s="121" t="s">
        <v>122</v>
      </c>
      <c r="P772" s="121"/>
      <c r="Q772" s="121"/>
      <c r="R772" s="121"/>
      <c r="S772" s="121"/>
      <c r="T772" s="121"/>
      <c r="U772" s="121"/>
      <c r="V772" s="121"/>
    </row>
    <row r="773" spans="1:22" ht="14.1" customHeight="1" x14ac:dyDescent="0.2">
      <c r="A773" s="122" t="s">
        <v>123</v>
      </c>
      <c r="B773" s="122"/>
      <c r="C773" s="122" t="s">
        <v>99</v>
      </c>
      <c r="D773" s="122"/>
      <c r="E773" s="122"/>
      <c r="F773" s="122"/>
      <c r="G773" s="122" t="s">
        <v>124</v>
      </c>
      <c r="H773" s="122"/>
      <c r="I773" s="122"/>
      <c r="J773" s="68" t="s">
        <v>125</v>
      </c>
      <c r="K773" s="68" t="s">
        <v>126</v>
      </c>
      <c r="L773" s="68" t="s">
        <v>125</v>
      </c>
      <c r="M773" s="123" t="s">
        <v>126</v>
      </c>
      <c r="N773" s="123"/>
      <c r="O773" s="123" t="s">
        <v>125</v>
      </c>
      <c r="P773" s="123"/>
      <c r="Q773" s="123" t="s">
        <v>126</v>
      </c>
      <c r="R773" s="123"/>
      <c r="S773" s="123"/>
      <c r="T773" s="123"/>
      <c r="U773" s="123"/>
      <c r="V773" s="123"/>
    </row>
    <row r="774" spans="1:22" ht="18.600000000000001" customHeight="1" x14ac:dyDescent="0.15">
      <c r="A774" s="118" t="s">
        <v>502</v>
      </c>
      <c r="B774" s="118"/>
      <c r="C774" s="118" t="s">
        <v>1083</v>
      </c>
      <c r="D774" s="118"/>
      <c r="E774" s="118"/>
      <c r="F774" s="118"/>
      <c r="G774" s="118" t="s">
        <v>838</v>
      </c>
      <c r="H774" s="118"/>
      <c r="I774" s="118"/>
      <c r="J774" s="69">
        <v>0</v>
      </c>
      <c r="K774" s="69">
        <v>0</v>
      </c>
      <c r="L774" s="69">
        <v>56208865.859999999</v>
      </c>
      <c r="M774" s="119">
        <v>56208865.859999999</v>
      </c>
      <c r="N774" s="119"/>
      <c r="O774" s="119">
        <v>0</v>
      </c>
      <c r="P774" s="119"/>
      <c r="Q774" s="119">
        <v>0</v>
      </c>
      <c r="R774" s="119"/>
      <c r="S774" s="119"/>
      <c r="T774" s="119"/>
      <c r="U774" s="119"/>
      <c r="V774" s="119"/>
    </row>
    <row r="775" spans="1:22" ht="10.7" customHeight="1" x14ac:dyDescent="0.15">
      <c r="A775" s="118" t="s">
        <v>502</v>
      </c>
      <c r="B775" s="118"/>
      <c r="C775" s="118" t="s">
        <v>1084</v>
      </c>
      <c r="D775" s="118"/>
      <c r="E775" s="118"/>
      <c r="F775" s="118"/>
      <c r="G775" s="118" t="s">
        <v>981</v>
      </c>
      <c r="H775" s="118"/>
      <c r="I775" s="118"/>
      <c r="J775" s="69">
        <v>0</v>
      </c>
      <c r="K775" s="69">
        <v>0</v>
      </c>
      <c r="L775" s="69">
        <v>1210346.83</v>
      </c>
      <c r="M775" s="119">
        <v>1210346.83</v>
      </c>
      <c r="N775" s="119"/>
      <c r="O775" s="119">
        <v>0</v>
      </c>
      <c r="P775" s="119"/>
      <c r="Q775" s="119">
        <v>0</v>
      </c>
      <c r="R775" s="119"/>
      <c r="S775" s="119"/>
      <c r="T775" s="119"/>
      <c r="U775" s="119"/>
      <c r="V775" s="119"/>
    </row>
    <row r="776" spans="1:22" ht="10.7" customHeight="1" x14ac:dyDescent="0.15">
      <c r="A776" s="118" t="s">
        <v>502</v>
      </c>
      <c r="B776" s="118"/>
      <c r="C776" s="118" t="s">
        <v>1085</v>
      </c>
      <c r="D776" s="118"/>
      <c r="E776" s="118"/>
      <c r="F776" s="118"/>
      <c r="G776" s="118" t="s">
        <v>842</v>
      </c>
      <c r="H776" s="118"/>
      <c r="I776" s="118"/>
      <c r="J776" s="69">
        <v>0</v>
      </c>
      <c r="K776" s="69">
        <v>0</v>
      </c>
      <c r="L776" s="69">
        <v>1066048.76</v>
      </c>
      <c r="M776" s="119">
        <v>1066048.76</v>
      </c>
      <c r="N776" s="119"/>
      <c r="O776" s="119">
        <v>0</v>
      </c>
      <c r="P776" s="119"/>
      <c r="Q776" s="119">
        <v>0</v>
      </c>
      <c r="R776" s="119"/>
      <c r="S776" s="119"/>
      <c r="T776" s="119"/>
      <c r="U776" s="119"/>
      <c r="V776" s="119"/>
    </row>
    <row r="777" spans="1:22" ht="10.7" customHeight="1" x14ac:dyDescent="0.15">
      <c r="A777" s="118" t="s">
        <v>502</v>
      </c>
      <c r="B777" s="118"/>
      <c r="C777" s="118" t="s">
        <v>1086</v>
      </c>
      <c r="D777" s="118"/>
      <c r="E777" s="118"/>
      <c r="F777" s="118"/>
      <c r="G777" s="118" t="s">
        <v>844</v>
      </c>
      <c r="H777" s="118"/>
      <c r="I777" s="118"/>
      <c r="J777" s="69">
        <v>0</v>
      </c>
      <c r="K777" s="69">
        <v>0</v>
      </c>
      <c r="L777" s="69">
        <v>144298.07</v>
      </c>
      <c r="M777" s="119">
        <v>144298.07</v>
      </c>
      <c r="N777" s="119"/>
      <c r="O777" s="119">
        <v>0</v>
      </c>
      <c r="P777" s="119"/>
      <c r="Q777" s="119">
        <v>0</v>
      </c>
      <c r="R777" s="119"/>
      <c r="S777" s="119"/>
      <c r="T777" s="119"/>
      <c r="U777" s="119"/>
      <c r="V777" s="119"/>
    </row>
    <row r="778" spans="1:22" ht="10.7" customHeight="1" x14ac:dyDescent="0.15">
      <c r="A778" s="118" t="s">
        <v>502</v>
      </c>
      <c r="B778" s="118"/>
      <c r="C778" s="118" t="s">
        <v>1087</v>
      </c>
      <c r="D778" s="118"/>
      <c r="E778" s="118"/>
      <c r="F778" s="118"/>
      <c r="G778" s="118" t="s">
        <v>1088</v>
      </c>
      <c r="H778" s="118"/>
      <c r="I778" s="118"/>
      <c r="J778" s="69">
        <v>0</v>
      </c>
      <c r="K778" s="69">
        <v>0</v>
      </c>
      <c r="L778" s="69">
        <v>0</v>
      </c>
      <c r="M778" s="119">
        <v>343276632.56</v>
      </c>
      <c r="N778" s="119"/>
      <c r="O778" s="119">
        <v>0</v>
      </c>
      <c r="P778" s="119"/>
      <c r="Q778" s="119">
        <v>343276632.56</v>
      </c>
      <c r="R778" s="119"/>
      <c r="S778" s="119"/>
      <c r="T778" s="119"/>
      <c r="U778" s="119"/>
      <c r="V778" s="119"/>
    </row>
    <row r="779" spans="1:22" ht="10.7" customHeight="1" x14ac:dyDescent="0.15">
      <c r="A779" s="118" t="s">
        <v>502</v>
      </c>
      <c r="B779" s="118"/>
      <c r="C779" s="118" t="s">
        <v>1089</v>
      </c>
      <c r="D779" s="118"/>
      <c r="E779" s="118"/>
      <c r="F779" s="118"/>
      <c r="G779" s="118" t="s">
        <v>916</v>
      </c>
      <c r="H779" s="118"/>
      <c r="I779" s="118"/>
      <c r="J779" s="69">
        <v>0</v>
      </c>
      <c r="K779" s="69">
        <v>0</v>
      </c>
      <c r="L779" s="69">
        <v>0</v>
      </c>
      <c r="M779" s="119">
        <v>2402299.3199999998</v>
      </c>
      <c r="N779" s="119"/>
      <c r="O779" s="119">
        <v>0</v>
      </c>
      <c r="P779" s="119"/>
      <c r="Q779" s="119">
        <v>2402299.3199999998</v>
      </c>
      <c r="R779" s="119"/>
      <c r="S779" s="119"/>
      <c r="T779" s="119"/>
      <c r="U779" s="119"/>
      <c r="V779" s="119"/>
    </row>
    <row r="780" spans="1:22" ht="10.7" customHeight="1" x14ac:dyDescent="0.15">
      <c r="A780" s="118" t="s">
        <v>502</v>
      </c>
      <c r="B780" s="118"/>
      <c r="C780" s="118" t="s">
        <v>1090</v>
      </c>
      <c r="D780" s="118"/>
      <c r="E780" s="118"/>
      <c r="F780" s="118"/>
      <c r="G780" s="118" t="s">
        <v>918</v>
      </c>
      <c r="H780" s="118"/>
      <c r="I780" s="118"/>
      <c r="J780" s="69">
        <v>0</v>
      </c>
      <c r="K780" s="69">
        <v>0</v>
      </c>
      <c r="L780" s="69">
        <v>0</v>
      </c>
      <c r="M780" s="119">
        <v>83962259.689999998</v>
      </c>
      <c r="N780" s="119"/>
      <c r="O780" s="119">
        <v>0</v>
      </c>
      <c r="P780" s="119"/>
      <c r="Q780" s="119">
        <v>83962259.689999998</v>
      </c>
      <c r="R780" s="119"/>
      <c r="S780" s="119"/>
      <c r="T780" s="119"/>
      <c r="U780" s="119"/>
      <c r="V780" s="119"/>
    </row>
    <row r="781" spans="1:22" ht="10.7" customHeight="1" x14ac:dyDescent="0.15">
      <c r="A781" s="118" t="s">
        <v>502</v>
      </c>
      <c r="B781" s="118"/>
      <c r="C781" s="118" t="s">
        <v>1091</v>
      </c>
      <c r="D781" s="118"/>
      <c r="E781" s="118"/>
      <c r="F781" s="118"/>
      <c r="G781" s="118" t="s">
        <v>756</v>
      </c>
      <c r="H781" s="118"/>
      <c r="I781" s="118"/>
      <c r="J781" s="69">
        <v>0</v>
      </c>
      <c r="K781" s="69">
        <v>0</v>
      </c>
      <c r="L781" s="69">
        <v>0</v>
      </c>
      <c r="M781" s="119">
        <v>-21070435</v>
      </c>
      <c r="N781" s="119"/>
      <c r="O781" s="119">
        <v>0</v>
      </c>
      <c r="P781" s="119"/>
      <c r="Q781" s="119">
        <v>-21070435</v>
      </c>
      <c r="R781" s="119"/>
      <c r="S781" s="119"/>
      <c r="T781" s="119"/>
      <c r="U781" s="119"/>
      <c r="V781" s="119"/>
    </row>
    <row r="782" spans="1:22" ht="10.7" customHeight="1" x14ac:dyDescent="0.15">
      <c r="A782" s="118" t="s">
        <v>502</v>
      </c>
      <c r="B782" s="118"/>
      <c r="C782" s="118" t="s">
        <v>1092</v>
      </c>
      <c r="D782" s="118"/>
      <c r="E782" s="118"/>
      <c r="F782" s="118"/>
      <c r="G782" s="118" t="s">
        <v>920</v>
      </c>
      <c r="H782" s="118"/>
      <c r="I782" s="118"/>
      <c r="J782" s="69">
        <v>0</v>
      </c>
      <c r="K782" s="69">
        <v>0</v>
      </c>
      <c r="L782" s="69">
        <v>0</v>
      </c>
      <c r="M782" s="119">
        <v>4115278</v>
      </c>
      <c r="N782" s="119"/>
      <c r="O782" s="119">
        <v>0</v>
      </c>
      <c r="P782" s="119"/>
      <c r="Q782" s="119">
        <v>4115278</v>
      </c>
      <c r="R782" s="119"/>
      <c r="S782" s="119"/>
      <c r="T782" s="119"/>
      <c r="U782" s="119"/>
      <c r="V782" s="119"/>
    </row>
    <row r="783" spans="1:22" ht="10.7" customHeight="1" x14ac:dyDescent="0.15">
      <c r="A783" s="118" t="s">
        <v>502</v>
      </c>
      <c r="B783" s="118"/>
      <c r="C783" s="118" t="s">
        <v>1093</v>
      </c>
      <c r="D783" s="118"/>
      <c r="E783" s="118"/>
      <c r="F783" s="118"/>
      <c r="G783" s="118" t="s">
        <v>922</v>
      </c>
      <c r="H783" s="118"/>
      <c r="I783" s="118"/>
      <c r="J783" s="69">
        <v>0</v>
      </c>
      <c r="K783" s="69">
        <v>0</v>
      </c>
      <c r="L783" s="69">
        <v>0</v>
      </c>
      <c r="M783" s="119">
        <v>7459048</v>
      </c>
      <c r="N783" s="119"/>
      <c r="O783" s="119">
        <v>0</v>
      </c>
      <c r="P783" s="119"/>
      <c r="Q783" s="119">
        <v>7459048</v>
      </c>
      <c r="R783" s="119"/>
      <c r="S783" s="119"/>
      <c r="T783" s="119"/>
      <c r="U783" s="119"/>
      <c r="V783" s="119"/>
    </row>
    <row r="784" spans="1:22" ht="10.7" customHeight="1" x14ac:dyDescent="0.15">
      <c r="A784" s="118" t="s">
        <v>502</v>
      </c>
      <c r="B784" s="118"/>
      <c r="C784" s="118" t="s">
        <v>1094</v>
      </c>
      <c r="D784" s="118"/>
      <c r="E784" s="118"/>
      <c r="F784" s="118"/>
      <c r="G784" s="118" t="s">
        <v>926</v>
      </c>
      <c r="H784" s="118"/>
      <c r="I784" s="118"/>
      <c r="J784" s="69">
        <v>0</v>
      </c>
      <c r="K784" s="69">
        <v>0</v>
      </c>
      <c r="L784" s="69">
        <v>0</v>
      </c>
      <c r="M784" s="119">
        <v>29338605.399999999</v>
      </c>
      <c r="N784" s="119"/>
      <c r="O784" s="119">
        <v>0</v>
      </c>
      <c r="P784" s="119"/>
      <c r="Q784" s="119">
        <v>29338605.399999999</v>
      </c>
      <c r="R784" s="119"/>
      <c r="S784" s="119"/>
      <c r="T784" s="119"/>
      <c r="U784" s="119"/>
      <c r="V784" s="119"/>
    </row>
    <row r="785" spans="1:22" ht="10.7" customHeight="1" x14ac:dyDescent="0.15">
      <c r="A785" s="118" t="s">
        <v>502</v>
      </c>
      <c r="B785" s="118"/>
      <c r="C785" s="118" t="s">
        <v>1095</v>
      </c>
      <c r="D785" s="118"/>
      <c r="E785" s="118"/>
      <c r="F785" s="118"/>
      <c r="G785" s="118" t="s">
        <v>766</v>
      </c>
      <c r="H785" s="118"/>
      <c r="I785" s="118"/>
      <c r="J785" s="69">
        <v>0</v>
      </c>
      <c r="K785" s="69">
        <v>0</v>
      </c>
      <c r="L785" s="69">
        <v>0</v>
      </c>
      <c r="M785" s="119">
        <v>14189589.18</v>
      </c>
      <c r="N785" s="119"/>
      <c r="O785" s="119">
        <v>0</v>
      </c>
      <c r="P785" s="119"/>
      <c r="Q785" s="119">
        <v>14189589.18</v>
      </c>
      <c r="R785" s="119"/>
      <c r="S785" s="119"/>
      <c r="T785" s="119"/>
      <c r="U785" s="119"/>
      <c r="V785" s="119"/>
    </row>
    <row r="786" spans="1:22" ht="10.7" customHeight="1" x14ac:dyDescent="0.15">
      <c r="A786" s="118" t="s">
        <v>502</v>
      </c>
      <c r="B786" s="118"/>
      <c r="C786" s="118" t="s">
        <v>1096</v>
      </c>
      <c r="D786" s="118"/>
      <c r="E786" s="118"/>
      <c r="F786" s="118"/>
      <c r="G786" s="118" t="s">
        <v>768</v>
      </c>
      <c r="H786" s="118"/>
      <c r="I786" s="118"/>
      <c r="J786" s="69">
        <v>0</v>
      </c>
      <c r="K786" s="69">
        <v>0</v>
      </c>
      <c r="L786" s="69">
        <v>0</v>
      </c>
      <c r="M786" s="119">
        <v>2287006.04</v>
      </c>
      <c r="N786" s="119"/>
      <c r="O786" s="119">
        <v>0</v>
      </c>
      <c r="P786" s="119"/>
      <c r="Q786" s="119">
        <v>2287006.04</v>
      </c>
      <c r="R786" s="119"/>
      <c r="S786" s="119"/>
      <c r="T786" s="119"/>
      <c r="U786" s="119"/>
      <c r="V786" s="119"/>
    </row>
    <row r="787" spans="1:22" ht="10.7" customHeight="1" x14ac:dyDescent="0.15">
      <c r="A787" s="118" t="s">
        <v>502</v>
      </c>
      <c r="B787" s="118"/>
      <c r="C787" s="118" t="s">
        <v>1097</v>
      </c>
      <c r="D787" s="118"/>
      <c r="E787" s="118"/>
      <c r="F787" s="118"/>
      <c r="G787" s="118" t="s">
        <v>770</v>
      </c>
      <c r="H787" s="118"/>
      <c r="I787" s="118"/>
      <c r="J787" s="69">
        <v>0</v>
      </c>
      <c r="K787" s="69">
        <v>0</v>
      </c>
      <c r="L787" s="69">
        <v>0</v>
      </c>
      <c r="M787" s="119">
        <v>252929.36</v>
      </c>
      <c r="N787" s="119"/>
      <c r="O787" s="119">
        <v>0</v>
      </c>
      <c r="P787" s="119"/>
      <c r="Q787" s="119">
        <v>252929.36</v>
      </c>
      <c r="R787" s="119"/>
      <c r="S787" s="119"/>
      <c r="T787" s="119"/>
      <c r="U787" s="119"/>
      <c r="V787" s="119"/>
    </row>
    <row r="788" spans="1:22" ht="10.7" customHeight="1" x14ac:dyDescent="0.15">
      <c r="A788" s="118" t="s">
        <v>502</v>
      </c>
      <c r="B788" s="118"/>
      <c r="C788" s="118" t="s">
        <v>1098</v>
      </c>
      <c r="D788" s="118"/>
      <c r="E788" s="118"/>
      <c r="F788" s="118"/>
      <c r="G788" s="118" t="s">
        <v>772</v>
      </c>
      <c r="H788" s="118"/>
      <c r="I788" s="118"/>
      <c r="J788" s="69">
        <v>0</v>
      </c>
      <c r="K788" s="69">
        <v>0</v>
      </c>
      <c r="L788" s="69">
        <v>0</v>
      </c>
      <c r="M788" s="119">
        <v>632224.15</v>
      </c>
      <c r="N788" s="119"/>
      <c r="O788" s="119">
        <v>0</v>
      </c>
      <c r="P788" s="119"/>
      <c r="Q788" s="119">
        <v>632224.15</v>
      </c>
      <c r="R788" s="119"/>
      <c r="S788" s="119"/>
      <c r="T788" s="119"/>
      <c r="U788" s="119"/>
      <c r="V788" s="119"/>
    </row>
    <row r="789" spans="1:22" ht="10.7" customHeight="1" x14ac:dyDescent="0.15">
      <c r="A789" s="118" t="s">
        <v>502</v>
      </c>
      <c r="B789" s="118"/>
      <c r="C789" s="118" t="s">
        <v>1099</v>
      </c>
      <c r="D789" s="118"/>
      <c r="E789" s="118"/>
      <c r="F789" s="118"/>
      <c r="G789" s="118" t="s">
        <v>774</v>
      </c>
      <c r="H789" s="118"/>
      <c r="I789" s="118"/>
      <c r="J789" s="69">
        <v>0</v>
      </c>
      <c r="K789" s="69">
        <v>0</v>
      </c>
      <c r="L789" s="69">
        <v>0</v>
      </c>
      <c r="M789" s="119">
        <v>1175572.58</v>
      </c>
      <c r="N789" s="119"/>
      <c r="O789" s="119">
        <v>0</v>
      </c>
      <c r="P789" s="119"/>
      <c r="Q789" s="119">
        <v>1175572.58</v>
      </c>
      <c r="R789" s="119"/>
      <c r="S789" s="119"/>
      <c r="T789" s="119"/>
      <c r="U789" s="119"/>
      <c r="V789" s="119"/>
    </row>
    <row r="790" spans="1:22" ht="10.7" customHeight="1" x14ac:dyDescent="0.15">
      <c r="A790" s="118" t="s">
        <v>502</v>
      </c>
      <c r="B790" s="118"/>
      <c r="C790" s="118" t="s">
        <v>1100</v>
      </c>
      <c r="D790" s="118"/>
      <c r="E790" s="118"/>
      <c r="F790" s="118"/>
      <c r="G790" s="118" t="s">
        <v>776</v>
      </c>
      <c r="H790" s="118"/>
      <c r="I790" s="118"/>
      <c r="J790" s="69">
        <v>0</v>
      </c>
      <c r="K790" s="69">
        <v>0</v>
      </c>
      <c r="L790" s="69">
        <v>0</v>
      </c>
      <c r="M790" s="119">
        <v>876234.08</v>
      </c>
      <c r="N790" s="119"/>
      <c r="O790" s="119">
        <v>0</v>
      </c>
      <c r="P790" s="119"/>
      <c r="Q790" s="119">
        <v>876234.08</v>
      </c>
      <c r="R790" s="119"/>
      <c r="S790" s="119"/>
      <c r="T790" s="119"/>
      <c r="U790" s="119"/>
      <c r="V790" s="119"/>
    </row>
    <row r="791" spans="1:22" ht="10.7" customHeight="1" x14ac:dyDescent="0.15">
      <c r="A791" s="118" t="s">
        <v>502</v>
      </c>
      <c r="B791" s="118"/>
      <c r="C791" s="118" t="s">
        <v>1101</v>
      </c>
      <c r="D791" s="118"/>
      <c r="E791" s="118"/>
      <c r="F791" s="118"/>
      <c r="G791" s="118" t="s">
        <v>778</v>
      </c>
      <c r="H791" s="118"/>
      <c r="I791" s="118"/>
      <c r="J791" s="69">
        <v>0</v>
      </c>
      <c r="K791" s="69">
        <v>0</v>
      </c>
      <c r="L791" s="69">
        <v>0</v>
      </c>
      <c r="M791" s="119">
        <v>299338.5</v>
      </c>
      <c r="N791" s="119"/>
      <c r="O791" s="119">
        <v>0</v>
      </c>
      <c r="P791" s="119"/>
      <c r="Q791" s="119">
        <v>299338.5</v>
      </c>
      <c r="R791" s="119"/>
      <c r="S791" s="119"/>
      <c r="T791" s="119"/>
      <c r="U791" s="119"/>
      <c r="V791" s="119"/>
    </row>
    <row r="792" spans="1:22" ht="10.7" customHeight="1" x14ac:dyDescent="0.15">
      <c r="A792" s="118" t="s">
        <v>502</v>
      </c>
      <c r="B792" s="118"/>
      <c r="C792" s="118" t="s">
        <v>1102</v>
      </c>
      <c r="D792" s="118"/>
      <c r="E792" s="118"/>
      <c r="F792" s="118"/>
      <c r="G792" s="118" t="s">
        <v>780</v>
      </c>
      <c r="H792" s="118"/>
      <c r="I792" s="118"/>
      <c r="J792" s="69">
        <v>0</v>
      </c>
      <c r="K792" s="69">
        <v>0</v>
      </c>
      <c r="L792" s="69">
        <v>0</v>
      </c>
      <c r="M792" s="119">
        <v>49027</v>
      </c>
      <c r="N792" s="119"/>
      <c r="O792" s="119">
        <v>0</v>
      </c>
      <c r="P792" s="119"/>
      <c r="Q792" s="119">
        <v>49027</v>
      </c>
      <c r="R792" s="119"/>
      <c r="S792" s="119"/>
      <c r="T792" s="119"/>
      <c r="U792" s="119"/>
      <c r="V792" s="119"/>
    </row>
    <row r="793" spans="1:22" ht="10.7" customHeight="1" x14ac:dyDescent="0.15">
      <c r="A793" s="118" t="s">
        <v>502</v>
      </c>
      <c r="B793" s="118"/>
      <c r="C793" s="118" t="s">
        <v>1103</v>
      </c>
      <c r="D793" s="118"/>
      <c r="E793" s="118"/>
      <c r="F793" s="118"/>
      <c r="G793" s="118" t="s">
        <v>782</v>
      </c>
      <c r="H793" s="118"/>
      <c r="I793" s="118"/>
      <c r="J793" s="69">
        <v>0</v>
      </c>
      <c r="K793" s="69">
        <v>0</v>
      </c>
      <c r="L793" s="69">
        <v>0</v>
      </c>
      <c r="M793" s="119">
        <v>1276805.28</v>
      </c>
      <c r="N793" s="119"/>
      <c r="O793" s="119">
        <v>0</v>
      </c>
      <c r="P793" s="119"/>
      <c r="Q793" s="119">
        <v>1276805.28</v>
      </c>
      <c r="R793" s="119"/>
      <c r="S793" s="119"/>
      <c r="T793" s="119"/>
      <c r="U793" s="119"/>
      <c r="V793" s="119"/>
    </row>
    <row r="794" spans="1:22" ht="10.7" customHeight="1" x14ac:dyDescent="0.15">
      <c r="A794" s="118" t="s">
        <v>502</v>
      </c>
      <c r="B794" s="118"/>
      <c r="C794" s="118" t="s">
        <v>1104</v>
      </c>
      <c r="D794" s="118"/>
      <c r="E794" s="118"/>
      <c r="F794" s="118"/>
      <c r="G794" s="118" t="s">
        <v>784</v>
      </c>
      <c r="H794" s="118"/>
      <c r="I794" s="118"/>
      <c r="J794" s="69">
        <v>0</v>
      </c>
      <c r="K794" s="69">
        <v>0</v>
      </c>
      <c r="L794" s="69">
        <v>0</v>
      </c>
      <c r="M794" s="119">
        <v>2042248.39</v>
      </c>
      <c r="N794" s="119"/>
      <c r="O794" s="119">
        <v>0</v>
      </c>
      <c r="P794" s="119"/>
      <c r="Q794" s="119">
        <v>2042248.39</v>
      </c>
      <c r="R794" s="119"/>
      <c r="S794" s="119"/>
      <c r="T794" s="119"/>
      <c r="U794" s="119"/>
      <c r="V794" s="119"/>
    </row>
    <row r="795" spans="1:22" ht="10.7" customHeight="1" x14ac:dyDescent="0.15">
      <c r="A795" s="118" t="s">
        <v>502</v>
      </c>
      <c r="B795" s="118"/>
      <c r="C795" s="118" t="s">
        <v>1105</v>
      </c>
      <c r="D795" s="118"/>
      <c r="E795" s="118"/>
      <c r="F795" s="118"/>
      <c r="G795" s="118" t="s">
        <v>786</v>
      </c>
      <c r="H795" s="118"/>
      <c r="I795" s="118"/>
      <c r="J795" s="69">
        <v>0</v>
      </c>
      <c r="K795" s="69">
        <v>0</v>
      </c>
      <c r="L795" s="69">
        <v>0</v>
      </c>
      <c r="M795" s="119">
        <v>5968633.2300000004</v>
      </c>
      <c r="N795" s="119"/>
      <c r="O795" s="119">
        <v>0</v>
      </c>
      <c r="P795" s="119"/>
      <c r="Q795" s="119">
        <v>5968633.2300000004</v>
      </c>
      <c r="R795" s="119"/>
      <c r="S795" s="119"/>
      <c r="T795" s="119"/>
      <c r="U795" s="119"/>
      <c r="V795" s="119"/>
    </row>
    <row r="796" spans="1:22" ht="18.600000000000001" customHeight="1" x14ac:dyDescent="0.15">
      <c r="A796" s="118" t="s">
        <v>502</v>
      </c>
      <c r="B796" s="118"/>
      <c r="C796" s="118" t="s">
        <v>1106</v>
      </c>
      <c r="D796" s="118"/>
      <c r="E796" s="118"/>
      <c r="F796" s="118"/>
      <c r="G796" s="118" t="s">
        <v>788</v>
      </c>
      <c r="H796" s="118"/>
      <c r="I796" s="118"/>
      <c r="J796" s="69">
        <v>0</v>
      </c>
      <c r="K796" s="69">
        <v>0</v>
      </c>
      <c r="L796" s="69">
        <v>0</v>
      </c>
      <c r="M796" s="119">
        <v>526184.24</v>
      </c>
      <c r="N796" s="119"/>
      <c r="O796" s="119">
        <v>0</v>
      </c>
      <c r="P796" s="119"/>
      <c r="Q796" s="119">
        <v>526184.24</v>
      </c>
      <c r="R796" s="119"/>
      <c r="S796" s="119"/>
      <c r="T796" s="119"/>
      <c r="U796" s="119"/>
      <c r="V796" s="119"/>
    </row>
    <row r="797" spans="1:22" ht="10.7" customHeight="1" x14ac:dyDescent="0.15">
      <c r="A797" s="118" t="s">
        <v>502</v>
      </c>
      <c r="B797" s="118"/>
      <c r="C797" s="118" t="s">
        <v>1107</v>
      </c>
      <c r="D797" s="118"/>
      <c r="E797" s="118"/>
      <c r="F797" s="118"/>
      <c r="G797" s="118" t="s">
        <v>790</v>
      </c>
      <c r="H797" s="118"/>
      <c r="I797" s="118"/>
      <c r="J797" s="69">
        <v>0</v>
      </c>
      <c r="K797" s="69">
        <v>0</v>
      </c>
      <c r="L797" s="69">
        <v>0</v>
      </c>
      <c r="M797" s="119">
        <v>86105.11</v>
      </c>
      <c r="N797" s="119"/>
      <c r="O797" s="119">
        <v>0</v>
      </c>
      <c r="P797" s="119"/>
      <c r="Q797" s="119">
        <v>86105.11</v>
      </c>
      <c r="R797" s="119"/>
      <c r="S797" s="119"/>
      <c r="T797" s="119"/>
      <c r="U797" s="119"/>
      <c r="V797" s="119"/>
    </row>
    <row r="798" spans="1:22" ht="18.600000000000001" customHeight="1" x14ac:dyDescent="0.15">
      <c r="A798" s="118" t="s">
        <v>502</v>
      </c>
      <c r="B798" s="118"/>
      <c r="C798" s="118" t="s">
        <v>1108</v>
      </c>
      <c r="D798" s="118"/>
      <c r="E798" s="118"/>
      <c r="F798" s="118"/>
      <c r="G798" s="118" t="s">
        <v>792</v>
      </c>
      <c r="H798" s="118"/>
      <c r="I798" s="118"/>
      <c r="J798" s="69">
        <v>0</v>
      </c>
      <c r="K798" s="69">
        <v>0</v>
      </c>
      <c r="L798" s="69">
        <v>0</v>
      </c>
      <c r="M798" s="119">
        <v>111614.7</v>
      </c>
      <c r="N798" s="119"/>
      <c r="O798" s="119">
        <v>0</v>
      </c>
      <c r="P798" s="119"/>
      <c r="Q798" s="119">
        <v>111614.7</v>
      </c>
      <c r="R798" s="119"/>
      <c r="S798" s="119"/>
      <c r="T798" s="119"/>
      <c r="U798" s="119"/>
      <c r="V798" s="119"/>
    </row>
    <row r="799" spans="1:22" ht="10.7" customHeight="1" x14ac:dyDescent="0.15">
      <c r="A799" s="118" t="s">
        <v>502</v>
      </c>
      <c r="B799" s="118"/>
      <c r="C799" s="118" t="s">
        <v>1109</v>
      </c>
      <c r="D799" s="118"/>
      <c r="E799" s="118"/>
      <c r="F799" s="118"/>
      <c r="G799" s="118" t="s">
        <v>1010</v>
      </c>
      <c r="H799" s="118"/>
      <c r="I799" s="118"/>
      <c r="J799" s="69">
        <v>0</v>
      </c>
      <c r="K799" s="69">
        <v>0</v>
      </c>
      <c r="L799" s="69">
        <v>0</v>
      </c>
      <c r="M799" s="119">
        <v>2916681.02</v>
      </c>
      <c r="N799" s="119"/>
      <c r="O799" s="119">
        <v>0</v>
      </c>
      <c r="P799" s="119"/>
      <c r="Q799" s="119">
        <v>2916681.02</v>
      </c>
      <c r="R799" s="119"/>
      <c r="S799" s="119"/>
      <c r="T799" s="119"/>
      <c r="U799" s="119"/>
      <c r="V799" s="119"/>
    </row>
    <row r="800" spans="1:22" ht="26.45" customHeight="1" x14ac:dyDescent="0.15">
      <c r="A800" s="118" t="s">
        <v>502</v>
      </c>
      <c r="B800" s="118"/>
      <c r="C800" s="118" t="s">
        <v>1110</v>
      </c>
      <c r="D800" s="118"/>
      <c r="E800" s="118"/>
      <c r="F800" s="118"/>
      <c r="G800" s="118" t="s">
        <v>946</v>
      </c>
      <c r="H800" s="118"/>
      <c r="I800" s="118"/>
      <c r="J800" s="69">
        <v>0</v>
      </c>
      <c r="K800" s="69">
        <v>0</v>
      </c>
      <c r="L800" s="69">
        <v>0</v>
      </c>
      <c r="M800" s="119">
        <v>5243814.74</v>
      </c>
      <c r="N800" s="119"/>
      <c r="O800" s="119">
        <v>0</v>
      </c>
      <c r="P800" s="119"/>
      <c r="Q800" s="119">
        <v>5243814.74</v>
      </c>
      <c r="R800" s="119"/>
      <c r="S800" s="119"/>
      <c r="T800" s="119"/>
      <c r="U800" s="119"/>
      <c r="V800" s="119"/>
    </row>
    <row r="801" spans="1:22" ht="10.7" customHeight="1" x14ac:dyDescent="0.15">
      <c r="A801" s="118" t="s">
        <v>502</v>
      </c>
      <c r="B801" s="118"/>
      <c r="C801" s="118" t="s">
        <v>1111</v>
      </c>
      <c r="D801" s="118"/>
      <c r="E801" s="118"/>
      <c r="F801" s="118"/>
      <c r="G801" s="118" t="s">
        <v>21</v>
      </c>
      <c r="H801" s="118"/>
      <c r="I801" s="118"/>
      <c r="J801" s="69">
        <v>0</v>
      </c>
      <c r="K801" s="69">
        <v>0</v>
      </c>
      <c r="L801" s="69">
        <v>0</v>
      </c>
      <c r="M801" s="119">
        <v>1712995.08</v>
      </c>
      <c r="N801" s="119"/>
      <c r="O801" s="119">
        <v>0</v>
      </c>
      <c r="P801" s="119"/>
      <c r="Q801" s="119">
        <v>1712995.08</v>
      </c>
      <c r="R801" s="119"/>
      <c r="S801" s="119"/>
      <c r="T801" s="119"/>
      <c r="U801" s="119"/>
      <c r="V801" s="119"/>
    </row>
    <row r="802" spans="1:22" ht="10.7" customHeight="1" x14ac:dyDescent="0.15">
      <c r="A802" s="118" t="s">
        <v>502</v>
      </c>
      <c r="B802" s="118"/>
      <c r="C802" s="118" t="s">
        <v>1112</v>
      </c>
      <c r="D802" s="118"/>
      <c r="E802" s="118"/>
      <c r="F802" s="118"/>
      <c r="G802" s="118" t="s">
        <v>801</v>
      </c>
      <c r="H802" s="118"/>
      <c r="I802" s="118"/>
      <c r="J802" s="69">
        <v>0</v>
      </c>
      <c r="K802" s="69">
        <v>0</v>
      </c>
      <c r="L802" s="69">
        <v>0</v>
      </c>
      <c r="M802" s="119">
        <v>144755</v>
      </c>
      <c r="N802" s="119"/>
      <c r="O802" s="119">
        <v>0</v>
      </c>
      <c r="P802" s="119"/>
      <c r="Q802" s="119">
        <v>144755</v>
      </c>
      <c r="R802" s="119"/>
      <c r="S802" s="119"/>
      <c r="T802" s="119"/>
      <c r="U802" s="119"/>
      <c r="V802" s="119"/>
    </row>
    <row r="803" spans="1:22" ht="10.7" customHeight="1" x14ac:dyDescent="0.15">
      <c r="A803" s="118" t="s">
        <v>502</v>
      </c>
      <c r="B803" s="118"/>
      <c r="C803" s="118" t="s">
        <v>1113</v>
      </c>
      <c r="D803" s="118"/>
      <c r="E803" s="118"/>
      <c r="F803" s="118"/>
      <c r="G803" s="118" t="s">
        <v>803</v>
      </c>
      <c r="H803" s="118"/>
      <c r="I803" s="118"/>
      <c r="J803" s="69">
        <v>0</v>
      </c>
      <c r="K803" s="69">
        <v>0</v>
      </c>
      <c r="L803" s="69">
        <v>0</v>
      </c>
      <c r="M803" s="119">
        <v>648990.1</v>
      </c>
      <c r="N803" s="119"/>
      <c r="O803" s="119">
        <v>0</v>
      </c>
      <c r="P803" s="119"/>
      <c r="Q803" s="119">
        <v>648990.1</v>
      </c>
      <c r="R803" s="119"/>
      <c r="S803" s="119"/>
      <c r="T803" s="119"/>
      <c r="U803" s="119"/>
      <c r="V803" s="119"/>
    </row>
    <row r="804" spans="1:22" ht="10.7" customHeight="1" x14ac:dyDescent="0.15">
      <c r="A804" s="118" t="s">
        <v>502</v>
      </c>
      <c r="B804" s="118"/>
      <c r="C804" s="118" t="s">
        <v>1751</v>
      </c>
      <c r="D804" s="118"/>
      <c r="E804" s="118"/>
      <c r="F804" s="118"/>
      <c r="G804" s="118" t="s">
        <v>954</v>
      </c>
      <c r="H804" s="118"/>
      <c r="I804" s="118"/>
      <c r="J804" s="69">
        <v>0</v>
      </c>
      <c r="K804" s="69">
        <v>0</v>
      </c>
      <c r="L804" s="69">
        <v>0</v>
      </c>
      <c r="M804" s="119">
        <v>2368.3000000000002</v>
      </c>
      <c r="N804" s="119"/>
      <c r="O804" s="119">
        <v>0</v>
      </c>
      <c r="P804" s="119"/>
      <c r="Q804" s="119">
        <v>2368.3000000000002</v>
      </c>
      <c r="R804" s="119"/>
      <c r="S804" s="119"/>
      <c r="T804" s="119"/>
      <c r="U804" s="119"/>
      <c r="V804" s="119"/>
    </row>
    <row r="805" spans="1:22" ht="10.7" customHeight="1" x14ac:dyDescent="0.15">
      <c r="A805" s="118" t="s">
        <v>502</v>
      </c>
      <c r="B805" s="118"/>
      <c r="C805" s="118" t="s">
        <v>1752</v>
      </c>
      <c r="D805" s="118"/>
      <c r="E805" s="118"/>
      <c r="F805" s="118"/>
      <c r="G805" s="118" t="s">
        <v>958</v>
      </c>
      <c r="H805" s="118"/>
      <c r="I805" s="118"/>
      <c r="J805" s="69">
        <v>0</v>
      </c>
      <c r="K805" s="69">
        <v>0</v>
      </c>
      <c r="L805" s="69">
        <v>0</v>
      </c>
      <c r="M805" s="119">
        <v>2368.3000000000002</v>
      </c>
      <c r="N805" s="119"/>
      <c r="O805" s="119">
        <v>0</v>
      </c>
      <c r="P805" s="119"/>
      <c r="Q805" s="119">
        <v>2368.3000000000002</v>
      </c>
      <c r="R805" s="119"/>
      <c r="S805" s="119"/>
      <c r="T805" s="119"/>
      <c r="U805" s="119"/>
      <c r="V805" s="119"/>
    </row>
    <row r="806" spans="1:22" ht="10.7" customHeight="1" x14ac:dyDescent="0.15">
      <c r="A806" s="118" t="s">
        <v>502</v>
      </c>
      <c r="B806" s="118"/>
      <c r="C806" s="118" t="s">
        <v>1753</v>
      </c>
      <c r="D806" s="118"/>
      <c r="E806" s="118"/>
      <c r="F806" s="118"/>
      <c r="G806" s="118" t="s">
        <v>960</v>
      </c>
      <c r="H806" s="118"/>
      <c r="I806" s="118"/>
      <c r="J806" s="69">
        <v>0</v>
      </c>
      <c r="K806" s="69">
        <v>0</v>
      </c>
      <c r="L806" s="69">
        <v>0</v>
      </c>
      <c r="M806" s="119">
        <v>856992.43</v>
      </c>
      <c r="N806" s="119"/>
      <c r="O806" s="119">
        <v>0</v>
      </c>
      <c r="P806" s="119"/>
      <c r="Q806" s="119">
        <v>856992.43</v>
      </c>
      <c r="R806" s="119"/>
      <c r="S806" s="119"/>
      <c r="T806" s="119"/>
      <c r="U806" s="119"/>
      <c r="V806" s="119"/>
    </row>
    <row r="807" spans="1:22" ht="10.7" customHeight="1" x14ac:dyDescent="0.15">
      <c r="A807" s="118" t="s">
        <v>502</v>
      </c>
      <c r="B807" s="118"/>
      <c r="C807" s="118" t="s">
        <v>1114</v>
      </c>
      <c r="D807" s="118"/>
      <c r="E807" s="118"/>
      <c r="F807" s="118"/>
      <c r="G807" s="118" t="s">
        <v>375</v>
      </c>
      <c r="H807" s="118"/>
      <c r="I807" s="118"/>
      <c r="J807" s="69">
        <v>0</v>
      </c>
      <c r="K807" s="69">
        <v>0</v>
      </c>
      <c r="L807" s="69">
        <v>0</v>
      </c>
      <c r="M807" s="119">
        <v>2737738.85</v>
      </c>
      <c r="N807" s="119"/>
      <c r="O807" s="119">
        <v>0</v>
      </c>
      <c r="P807" s="119"/>
      <c r="Q807" s="119">
        <v>2737738.85</v>
      </c>
      <c r="R807" s="119"/>
      <c r="S807" s="119"/>
      <c r="T807" s="119"/>
      <c r="U807" s="119"/>
      <c r="V807" s="119"/>
    </row>
    <row r="808" spans="1:22" ht="10.7" customHeight="1" x14ac:dyDescent="0.15">
      <c r="A808" s="118" t="s">
        <v>502</v>
      </c>
      <c r="B808" s="118"/>
      <c r="C808" s="118" t="s">
        <v>1115</v>
      </c>
      <c r="D808" s="118"/>
      <c r="E808" s="118"/>
      <c r="F808" s="118"/>
      <c r="G808" s="118" t="s">
        <v>811</v>
      </c>
      <c r="H808" s="118"/>
      <c r="I808" s="118"/>
      <c r="J808" s="69">
        <v>0</v>
      </c>
      <c r="K808" s="69">
        <v>0</v>
      </c>
      <c r="L808" s="69">
        <v>0</v>
      </c>
      <c r="M808" s="119">
        <v>1512431.43</v>
      </c>
      <c r="N808" s="119"/>
      <c r="O808" s="119">
        <v>0</v>
      </c>
      <c r="P808" s="119"/>
      <c r="Q808" s="119">
        <v>1512431.43</v>
      </c>
      <c r="R808" s="119"/>
      <c r="S808" s="119"/>
      <c r="T808" s="119"/>
      <c r="U808" s="119"/>
      <c r="V808" s="119"/>
    </row>
    <row r="809" spans="1:22" ht="10.7" customHeight="1" x14ac:dyDescent="0.15">
      <c r="A809" s="118" t="s">
        <v>502</v>
      </c>
      <c r="B809" s="118"/>
      <c r="C809" s="118" t="s">
        <v>1116</v>
      </c>
      <c r="D809" s="118"/>
      <c r="E809" s="118"/>
      <c r="F809" s="118"/>
      <c r="G809" s="118" t="s">
        <v>811</v>
      </c>
      <c r="H809" s="118"/>
      <c r="I809" s="118"/>
      <c r="J809" s="69">
        <v>0</v>
      </c>
      <c r="K809" s="69">
        <v>0</v>
      </c>
      <c r="L809" s="69">
        <v>0</v>
      </c>
      <c r="M809" s="119">
        <v>1512431.43</v>
      </c>
      <c r="N809" s="119"/>
      <c r="O809" s="119">
        <v>0</v>
      </c>
      <c r="P809" s="119"/>
      <c r="Q809" s="119">
        <v>1512431.43</v>
      </c>
      <c r="R809" s="119"/>
      <c r="S809" s="119"/>
      <c r="T809" s="119"/>
      <c r="U809" s="119"/>
      <c r="V809" s="119"/>
    </row>
    <row r="810" spans="1:22" ht="10.7" customHeight="1" x14ac:dyDescent="0.15">
      <c r="A810" s="118" t="s">
        <v>502</v>
      </c>
      <c r="B810" s="118"/>
      <c r="C810" s="118" t="s">
        <v>1117</v>
      </c>
      <c r="D810" s="118"/>
      <c r="E810" s="118"/>
      <c r="F810" s="118"/>
      <c r="G810" s="118" t="s">
        <v>969</v>
      </c>
      <c r="H810" s="118"/>
      <c r="I810" s="118"/>
      <c r="J810" s="69">
        <v>0</v>
      </c>
      <c r="K810" s="69">
        <v>0</v>
      </c>
      <c r="L810" s="69">
        <v>0</v>
      </c>
      <c r="M810" s="119">
        <v>128594564.43000001</v>
      </c>
      <c r="N810" s="119"/>
      <c r="O810" s="119">
        <v>0</v>
      </c>
      <c r="P810" s="119"/>
      <c r="Q810" s="119">
        <v>128594564.43000001</v>
      </c>
      <c r="R810" s="119"/>
      <c r="S810" s="119"/>
      <c r="T810" s="119"/>
      <c r="U810" s="119"/>
      <c r="V810" s="119"/>
    </row>
    <row r="811" spans="1:22" ht="10.9" customHeight="1" x14ac:dyDescent="0.15">
      <c r="A811" s="120"/>
      <c r="B811" s="120"/>
      <c r="C811" s="120"/>
      <c r="D811" s="120"/>
      <c r="E811" s="120"/>
      <c r="F811" s="120"/>
      <c r="G811" s="120"/>
      <c r="H811" s="120"/>
      <c r="I811" s="120"/>
      <c r="J811" s="121" t="s">
        <v>120</v>
      </c>
      <c r="K811" s="121"/>
      <c r="L811" s="121" t="s">
        <v>121</v>
      </c>
      <c r="M811" s="121"/>
      <c r="N811" s="121"/>
      <c r="O811" s="121" t="s">
        <v>122</v>
      </c>
      <c r="P811" s="121"/>
      <c r="Q811" s="121"/>
      <c r="R811" s="121"/>
      <c r="S811" s="121"/>
      <c r="T811" s="121"/>
      <c r="U811" s="121"/>
      <c r="V811" s="121"/>
    </row>
    <row r="812" spans="1:22" ht="14.1" customHeight="1" x14ac:dyDescent="0.2">
      <c r="A812" s="122" t="s">
        <v>123</v>
      </c>
      <c r="B812" s="122"/>
      <c r="C812" s="122" t="s">
        <v>99</v>
      </c>
      <c r="D812" s="122"/>
      <c r="E812" s="122"/>
      <c r="F812" s="122"/>
      <c r="G812" s="122" t="s">
        <v>124</v>
      </c>
      <c r="H812" s="122"/>
      <c r="I812" s="122"/>
      <c r="J812" s="68" t="s">
        <v>125</v>
      </c>
      <c r="K812" s="68" t="s">
        <v>126</v>
      </c>
      <c r="L812" s="68" t="s">
        <v>125</v>
      </c>
      <c r="M812" s="123" t="s">
        <v>126</v>
      </c>
      <c r="N812" s="123"/>
      <c r="O812" s="123" t="s">
        <v>125</v>
      </c>
      <c r="P812" s="123"/>
      <c r="Q812" s="123" t="s">
        <v>126</v>
      </c>
      <c r="R812" s="123"/>
      <c r="S812" s="123"/>
      <c r="T812" s="123"/>
      <c r="U812" s="123"/>
      <c r="V812" s="123"/>
    </row>
    <row r="813" spans="1:22" ht="10.7" customHeight="1" x14ac:dyDescent="0.15">
      <c r="A813" s="118" t="s">
        <v>502</v>
      </c>
      <c r="B813" s="118"/>
      <c r="C813" s="118" t="s">
        <v>1118</v>
      </c>
      <c r="D813" s="118"/>
      <c r="E813" s="118"/>
      <c r="F813" s="118"/>
      <c r="G813" s="118" t="s">
        <v>819</v>
      </c>
      <c r="H813" s="118"/>
      <c r="I813" s="118"/>
      <c r="J813" s="69">
        <v>0</v>
      </c>
      <c r="K813" s="69">
        <v>0</v>
      </c>
      <c r="L813" s="69">
        <v>0</v>
      </c>
      <c r="M813" s="119">
        <v>82676760.650000006</v>
      </c>
      <c r="N813" s="119"/>
      <c r="O813" s="119">
        <v>0</v>
      </c>
      <c r="P813" s="119"/>
      <c r="Q813" s="119">
        <v>82676760.650000006</v>
      </c>
      <c r="R813" s="119"/>
      <c r="S813" s="119"/>
      <c r="T813" s="119"/>
      <c r="U813" s="119"/>
      <c r="V813" s="119"/>
    </row>
    <row r="814" spans="1:22" ht="10.7" customHeight="1" x14ac:dyDescent="0.15">
      <c r="A814" s="118" t="s">
        <v>502</v>
      </c>
      <c r="B814" s="118"/>
      <c r="C814" s="118" t="s">
        <v>1119</v>
      </c>
      <c r="D814" s="118"/>
      <c r="E814" s="118"/>
      <c r="F814" s="118"/>
      <c r="G814" s="118" t="s">
        <v>821</v>
      </c>
      <c r="H814" s="118"/>
      <c r="I814" s="118"/>
      <c r="J814" s="69">
        <v>0</v>
      </c>
      <c r="K814" s="69">
        <v>0</v>
      </c>
      <c r="L814" s="69">
        <v>0</v>
      </c>
      <c r="M814" s="119">
        <v>24992004.09</v>
      </c>
      <c r="N814" s="119"/>
      <c r="O814" s="119">
        <v>0</v>
      </c>
      <c r="P814" s="119"/>
      <c r="Q814" s="119">
        <v>24992004.09</v>
      </c>
      <c r="R814" s="119"/>
      <c r="S814" s="119"/>
      <c r="T814" s="119"/>
      <c r="U814" s="119"/>
      <c r="V814" s="119"/>
    </row>
    <row r="815" spans="1:22" ht="10.7" customHeight="1" x14ac:dyDescent="0.15">
      <c r="A815" s="118" t="s">
        <v>502</v>
      </c>
      <c r="B815" s="118"/>
      <c r="C815" s="118" t="s">
        <v>1120</v>
      </c>
      <c r="D815" s="118"/>
      <c r="E815" s="118"/>
      <c r="F815" s="118"/>
      <c r="G815" s="118" t="s">
        <v>823</v>
      </c>
      <c r="H815" s="118"/>
      <c r="I815" s="118"/>
      <c r="J815" s="69">
        <v>0</v>
      </c>
      <c r="K815" s="69">
        <v>0</v>
      </c>
      <c r="L815" s="69">
        <v>0</v>
      </c>
      <c r="M815" s="119">
        <v>2648728.31</v>
      </c>
      <c r="N815" s="119"/>
      <c r="O815" s="119">
        <v>0</v>
      </c>
      <c r="P815" s="119"/>
      <c r="Q815" s="119">
        <v>2648728.31</v>
      </c>
      <c r="R815" s="119"/>
      <c r="S815" s="119"/>
      <c r="T815" s="119"/>
      <c r="U815" s="119"/>
      <c r="V815" s="119"/>
    </row>
    <row r="816" spans="1:22" ht="10.7" customHeight="1" x14ac:dyDescent="0.15">
      <c r="A816" s="118" t="s">
        <v>502</v>
      </c>
      <c r="B816" s="118"/>
      <c r="C816" s="118" t="s">
        <v>1121</v>
      </c>
      <c r="D816" s="118"/>
      <c r="E816" s="118"/>
      <c r="F816" s="118"/>
      <c r="G816" s="118" t="s">
        <v>88</v>
      </c>
      <c r="H816" s="118"/>
      <c r="I816" s="118"/>
      <c r="J816" s="69">
        <v>0</v>
      </c>
      <c r="K816" s="69">
        <v>0</v>
      </c>
      <c r="L816" s="69">
        <v>0</v>
      </c>
      <c r="M816" s="119">
        <v>1506937.11</v>
      </c>
      <c r="N816" s="119"/>
      <c r="O816" s="119">
        <v>0</v>
      </c>
      <c r="P816" s="119"/>
      <c r="Q816" s="119">
        <v>1506937.11</v>
      </c>
      <c r="R816" s="119"/>
      <c r="S816" s="119"/>
      <c r="T816" s="119"/>
      <c r="U816" s="119"/>
      <c r="V816" s="119"/>
    </row>
    <row r="817" spans="1:22" ht="10.7" customHeight="1" x14ac:dyDescent="0.15">
      <c r="A817" s="118" t="s">
        <v>502</v>
      </c>
      <c r="B817" s="118"/>
      <c r="C817" s="118" t="s">
        <v>1122</v>
      </c>
      <c r="D817" s="118"/>
      <c r="E817" s="118"/>
      <c r="F817" s="118"/>
      <c r="G817" s="118" t="s">
        <v>826</v>
      </c>
      <c r="H817" s="118"/>
      <c r="I817" s="118"/>
      <c r="J817" s="69">
        <v>0</v>
      </c>
      <c r="K817" s="69">
        <v>0</v>
      </c>
      <c r="L817" s="69">
        <v>0</v>
      </c>
      <c r="M817" s="119">
        <v>2089258.61</v>
      </c>
      <c r="N817" s="119"/>
      <c r="O817" s="119">
        <v>0</v>
      </c>
      <c r="P817" s="119"/>
      <c r="Q817" s="119">
        <v>2089258.61</v>
      </c>
      <c r="R817" s="119"/>
      <c r="S817" s="119"/>
      <c r="T817" s="119"/>
      <c r="U817" s="119"/>
      <c r="V817" s="119"/>
    </row>
    <row r="818" spans="1:22" ht="10.7" customHeight="1" x14ac:dyDescent="0.15">
      <c r="A818" s="118" t="s">
        <v>502</v>
      </c>
      <c r="B818" s="118"/>
      <c r="C818" s="118" t="s">
        <v>1123</v>
      </c>
      <c r="D818" s="118"/>
      <c r="E818" s="118"/>
      <c r="F818" s="118"/>
      <c r="G818" s="118" t="s">
        <v>828</v>
      </c>
      <c r="H818" s="118"/>
      <c r="I818" s="118"/>
      <c r="J818" s="69">
        <v>0</v>
      </c>
      <c r="K818" s="69">
        <v>0</v>
      </c>
      <c r="L818" s="69">
        <v>0</v>
      </c>
      <c r="M818" s="119">
        <v>9330752.1799999997</v>
      </c>
      <c r="N818" s="119"/>
      <c r="O818" s="119">
        <v>0</v>
      </c>
      <c r="P818" s="119"/>
      <c r="Q818" s="119">
        <v>9330752.1799999997</v>
      </c>
      <c r="R818" s="119"/>
      <c r="S818" s="119"/>
      <c r="T818" s="119"/>
      <c r="U818" s="119"/>
      <c r="V818" s="119"/>
    </row>
    <row r="819" spans="1:22" ht="10.7" customHeight="1" x14ac:dyDescent="0.15">
      <c r="A819" s="118" t="s">
        <v>502</v>
      </c>
      <c r="B819" s="118"/>
      <c r="C819" s="118" t="s">
        <v>1124</v>
      </c>
      <c r="D819" s="118"/>
      <c r="E819" s="118"/>
      <c r="F819" s="118"/>
      <c r="G819" s="118" t="s">
        <v>830</v>
      </c>
      <c r="H819" s="118"/>
      <c r="I819" s="118"/>
      <c r="J819" s="69">
        <v>0</v>
      </c>
      <c r="K819" s="69">
        <v>0</v>
      </c>
      <c r="L819" s="69">
        <v>0</v>
      </c>
      <c r="M819" s="119">
        <v>1575908.71</v>
      </c>
      <c r="N819" s="119"/>
      <c r="O819" s="119">
        <v>0</v>
      </c>
      <c r="P819" s="119"/>
      <c r="Q819" s="119">
        <v>1575908.71</v>
      </c>
      <c r="R819" s="119"/>
      <c r="S819" s="119"/>
      <c r="T819" s="119"/>
      <c r="U819" s="119"/>
      <c r="V819" s="119"/>
    </row>
    <row r="820" spans="1:22" ht="10.7" customHeight="1" x14ac:dyDescent="0.15">
      <c r="A820" s="118" t="s">
        <v>502</v>
      </c>
      <c r="B820" s="118"/>
      <c r="C820" s="118" t="s">
        <v>1125</v>
      </c>
      <c r="D820" s="118"/>
      <c r="E820" s="118"/>
      <c r="F820" s="118"/>
      <c r="G820" s="118" t="s">
        <v>832</v>
      </c>
      <c r="H820" s="118"/>
      <c r="I820" s="118"/>
      <c r="J820" s="69">
        <v>0</v>
      </c>
      <c r="K820" s="69">
        <v>0</v>
      </c>
      <c r="L820" s="69">
        <v>0</v>
      </c>
      <c r="M820" s="119">
        <v>211495.97</v>
      </c>
      <c r="N820" s="119"/>
      <c r="O820" s="119">
        <v>0</v>
      </c>
      <c r="P820" s="119"/>
      <c r="Q820" s="119">
        <v>211495.97</v>
      </c>
      <c r="R820" s="119"/>
      <c r="S820" s="119"/>
      <c r="T820" s="119"/>
      <c r="U820" s="119"/>
      <c r="V820" s="119"/>
    </row>
    <row r="821" spans="1:22" ht="10.7" customHeight="1" x14ac:dyDescent="0.15">
      <c r="A821" s="118" t="s">
        <v>502</v>
      </c>
      <c r="B821" s="118"/>
      <c r="C821" s="118" t="s">
        <v>1754</v>
      </c>
      <c r="D821" s="118"/>
      <c r="E821" s="118"/>
      <c r="F821" s="118"/>
      <c r="G821" s="118" t="s">
        <v>1741</v>
      </c>
      <c r="H821" s="118"/>
      <c r="I821" s="118"/>
      <c r="J821" s="69">
        <v>0</v>
      </c>
      <c r="K821" s="69">
        <v>0</v>
      </c>
      <c r="L821" s="69">
        <v>0</v>
      </c>
      <c r="M821" s="119">
        <v>18.899999999999999</v>
      </c>
      <c r="N821" s="119"/>
      <c r="O821" s="119">
        <v>0</v>
      </c>
      <c r="P821" s="119"/>
      <c r="Q821" s="119">
        <v>18.899999999999999</v>
      </c>
      <c r="R821" s="119"/>
      <c r="S821" s="119"/>
      <c r="T821" s="119"/>
      <c r="U821" s="119"/>
      <c r="V821" s="119"/>
    </row>
    <row r="822" spans="1:22" ht="10.7" customHeight="1" x14ac:dyDescent="0.15">
      <c r="A822" s="118" t="s">
        <v>502</v>
      </c>
      <c r="B822" s="118"/>
      <c r="C822" s="118" t="s">
        <v>1755</v>
      </c>
      <c r="D822" s="118"/>
      <c r="E822" s="118"/>
      <c r="F822" s="118"/>
      <c r="G822" s="118" t="s">
        <v>1743</v>
      </c>
      <c r="H822" s="118"/>
      <c r="I822" s="118"/>
      <c r="J822" s="69">
        <v>0</v>
      </c>
      <c r="K822" s="69">
        <v>0</v>
      </c>
      <c r="L822" s="69">
        <v>0</v>
      </c>
      <c r="M822" s="119">
        <v>3562699.9</v>
      </c>
      <c r="N822" s="119"/>
      <c r="O822" s="119">
        <v>0</v>
      </c>
      <c r="P822" s="119"/>
      <c r="Q822" s="119">
        <v>3562699.9</v>
      </c>
      <c r="R822" s="119"/>
      <c r="S822" s="119"/>
      <c r="T822" s="119"/>
      <c r="U822" s="119"/>
      <c r="V822" s="119"/>
    </row>
    <row r="823" spans="1:22" ht="10.7" customHeight="1" x14ac:dyDescent="0.15">
      <c r="A823" s="118" t="s">
        <v>502</v>
      </c>
      <c r="B823" s="118"/>
      <c r="C823" s="118" t="s">
        <v>1126</v>
      </c>
      <c r="D823" s="118"/>
      <c r="E823" s="118"/>
      <c r="F823" s="118"/>
      <c r="G823" s="118" t="s">
        <v>977</v>
      </c>
      <c r="H823" s="118"/>
      <c r="I823" s="118"/>
      <c r="J823" s="69">
        <v>0</v>
      </c>
      <c r="K823" s="69">
        <v>0</v>
      </c>
      <c r="L823" s="69">
        <v>0</v>
      </c>
      <c r="M823" s="119">
        <v>72070569.769999996</v>
      </c>
      <c r="N823" s="119"/>
      <c r="O823" s="119">
        <v>0</v>
      </c>
      <c r="P823" s="119"/>
      <c r="Q823" s="119">
        <v>72070569.769999996</v>
      </c>
      <c r="R823" s="119"/>
      <c r="S823" s="119"/>
      <c r="T823" s="119"/>
      <c r="U823" s="119"/>
      <c r="V823" s="119"/>
    </row>
    <row r="824" spans="1:22" ht="18.600000000000001" customHeight="1" x14ac:dyDescent="0.15">
      <c r="A824" s="118" t="s">
        <v>502</v>
      </c>
      <c r="B824" s="118"/>
      <c r="C824" s="118" t="s">
        <v>1127</v>
      </c>
      <c r="D824" s="118"/>
      <c r="E824" s="118"/>
      <c r="F824" s="118"/>
      <c r="G824" s="118" t="s">
        <v>836</v>
      </c>
      <c r="H824" s="118"/>
      <c r="I824" s="118"/>
      <c r="J824" s="69">
        <v>0</v>
      </c>
      <c r="K824" s="69">
        <v>0</v>
      </c>
      <c r="L824" s="69">
        <v>0</v>
      </c>
      <c r="M824" s="119">
        <v>15861703.91</v>
      </c>
      <c r="N824" s="119"/>
      <c r="O824" s="119">
        <v>0</v>
      </c>
      <c r="P824" s="119"/>
      <c r="Q824" s="119">
        <v>15861703.91</v>
      </c>
      <c r="R824" s="119"/>
      <c r="S824" s="119"/>
      <c r="T824" s="119"/>
      <c r="U824" s="119"/>
      <c r="V824" s="119"/>
    </row>
    <row r="825" spans="1:22" ht="18.600000000000001" customHeight="1" x14ac:dyDescent="0.15">
      <c r="A825" s="118" t="s">
        <v>502</v>
      </c>
      <c r="B825" s="118"/>
      <c r="C825" s="118" t="s">
        <v>1128</v>
      </c>
      <c r="D825" s="118"/>
      <c r="E825" s="118"/>
      <c r="F825" s="118"/>
      <c r="G825" s="118" t="s">
        <v>838</v>
      </c>
      <c r="H825" s="118"/>
      <c r="I825" s="118"/>
      <c r="J825" s="69">
        <v>0</v>
      </c>
      <c r="K825" s="69">
        <v>0</v>
      </c>
      <c r="L825" s="69">
        <v>0</v>
      </c>
      <c r="M825" s="119">
        <v>56208865.859999999</v>
      </c>
      <c r="N825" s="119"/>
      <c r="O825" s="119">
        <v>0</v>
      </c>
      <c r="P825" s="119"/>
      <c r="Q825" s="119">
        <v>56208865.859999999</v>
      </c>
      <c r="R825" s="119"/>
      <c r="S825" s="119"/>
      <c r="T825" s="119"/>
      <c r="U825" s="119"/>
      <c r="V825" s="119"/>
    </row>
    <row r="826" spans="1:22" ht="10.7" customHeight="1" x14ac:dyDescent="0.15">
      <c r="A826" s="118" t="s">
        <v>502</v>
      </c>
      <c r="B826" s="118"/>
      <c r="C826" s="118" t="s">
        <v>1129</v>
      </c>
      <c r="D826" s="118"/>
      <c r="E826" s="118"/>
      <c r="F826" s="118"/>
      <c r="G826" s="118" t="s">
        <v>981</v>
      </c>
      <c r="H826" s="118"/>
      <c r="I826" s="118"/>
      <c r="J826" s="69">
        <v>0</v>
      </c>
      <c r="K826" s="69">
        <v>0</v>
      </c>
      <c r="L826" s="69">
        <v>0</v>
      </c>
      <c r="M826" s="119">
        <v>1210346.83</v>
      </c>
      <c r="N826" s="119"/>
      <c r="O826" s="119">
        <v>0</v>
      </c>
      <c r="P826" s="119"/>
      <c r="Q826" s="119">
        <v>1210346.83</v>
      </c>
      <c r="R826" s="119"/>
      <c r="S826" s="119"/>
      <c r="T826" s="119"/>
      <c r="U826" s="119"/>
      <c r="V826" s="119"/>
    </row>
    <row r="827" spans="1:22" ht="10.7" customHeight="1" x14ac:dyDescent="0.15">
      <c r="A827" s="118" t="s">
        <v>502</v>
      </c>
      <c r="B827" s="118"/>
      <c r="C827" s="118" t="s">
        <v>1130</v>
      </c>
      <c r="D827" s="118"/>
      <c r="E827" s="118"/>
      <c r="F827" s="118"/>
      <c r="G827" s="118" t="s">
        <v>842</v>
      </c>
      <c r="H827" s="118"/>
      <c r="I827" s="118"/>
      <c r="J827" s="69">
        <v>0</v>
      </c>
      <c r="K827" s="69">
        <v>0</v>
      </c>
      <c r="L827" s="69">
        <v>0</v>
      </c>
      <c r="M827" s="119">
        <v>1066048.76</v>
      </c>
      <c r="N827" s="119"/>
      <c r="O827" s="119">
        <v>0</v>
      </c>
      <c r="P827" s="119"/>
      <c r="Q827" s="119">
        <v>1066048.76</v>
      </c>
      <c r="R827" s="119"/>
      <c r="S827" s="119"/>
      <c r="T827" s="119"/>
      <c r="U827" s="119"/>
      <c r="V827" s="119"/>
    </row>
    <row r="828" spans="1:22" ht="10.7" customHeight="1" x14ac:dyDescent="0.15">
      <c r="A828" s="118" t="s">
        <v>502</v>
      </c>
      <c r="B828" s="118"/>
      <c r="C828" s="118" t="s">
        <v>1131</v>
      </c>
      <c r="D828" s="118"/>
      <c r="E828" s="118"/>
      <c r="F828" s="118"/>
      <c r="G828" s="118" t="s">
        <v>844</v>
      </c>
      <c r="H828" s="118"/>
      <c r="I828" s="118"/>
      <c r="J828" s="69">
        <v>0</v>
      </c>
      <c r="K828" s="69">
        <v>0</v>
      </c>
      <c r="L828" s="69">
        <v>0</v>
      </c>
      <c r="M828" s="119">
        <v>144298.07</v>
      </c>
      <c r="N828" s="119"/>
      <c r="O828" s="119">
        <v>0</v>
      </c>
      <c r="P828" s="119"/>
      <c r="Q828" s="119">
        <v>144298.07</v>
      </c>
      <c r="R828" s="119"/>
      <c r="S828" s="119"/>
      <c r="T828" s="119"/>
      <c r="U828" s="119"/>
      <c r="V828" s="119"/>
    </row>
    <row r="829" spans="1:22" ht="10.7" customHeight="1" x14ac:dyDescent="0.15">
      <c r="A829" s="118" t="s">
        <v>502</v>
      </c>
      <c r="B829" s="118"/>
      <c r="C829" s="118" t="s">
        <v>1132</v>
      </c>
      <c r="D829" s="118"/>
      <c r="E829" s="118"/>
      <c r="F829" s="118"/>
      <c r="G829" s="118" t="s">
        <v>1133</v>
      </c>
      <c r="H829" s="118"/>
      <c r="I829" s="118"/>
      <c r="J829" s="69">
        <v>0</v>
      </c>
      <c r="K829" s="69">
        <v>0</v>
      </c>
      <c r="L829" s="69">
        <v>2441653234.71</v>
      </c>
      <c r="M829" s="119">
        <v>2441653234.71</v>
      </c>
      <c r="N829" s="119"/>
      <c r="O829" s="119">
        <v>0</v>
      </c>
      <c r="P829" s="119"/>
      <c r="Q829" s="119">
        <v>0</v>
      </c>
      <c r="R829" s="119"/>
      <c r="S829" s="119"/>
      <c r="T829" s="119"/>
      <c r="U829" s="119"/>
      <c r="V829" s="119"/>
    </row>
    <row r="830" spans="1:22" ht="10.7" customHeight="1" x14ac:dyDescent="0.15">
      <c r="A830" s="118" t="s">
        <v>502</v>
      </c>
      <c r="B830" s="118"/>
      <c r="C830" s="118" t="s">
        <v>1134</v>
      </c>
      <c r="D830" s="118"/>
      <c r="E830" s="118"/>
      <c r="F830" s="118"/>
      <c r="G830" s="118" t="s">
        <v>1135</v>
      </c>
      <c r="H830" s="118"/>
      <c r="I830" s="118"/>
      <c r="J830" s="69">
        <v>0</v>
      </c>
      <c r="K830" s="69">
        <v>0</v>
      </c>
      <c r="L830" s="69">
        <v>0</v>
      </c>
      <c r="M830" s="119">
        <v>261146770.09999999</v>
      </c>
      <c r="N830" s="119"/>
      <c r="O830" s="119">
        <v>0</v>
      </c>
      <c r="P830" s="119"/>
      <c r="Q830" s="119">
        <v>261146770.09999999</v>
      </c>
      <c r="R830" s="119"/>
      <c r="S830" s="119"/>
      <c r="T830" s="119"/>
      <c r="U830" s="119"/>
      <c r="V830" s="119"/>
    </row>
    <row r="831" spans="1:22" ht="10.7" customHeight="1" x14ac:dyDescent="0.15">
      <c r="A831" s="118" t="s">
        <v>127</v>
      </c>
      <c r="B831" s="118"/>
      <c r="C831" s="118" t="s">
        <v>1136</v>
      </c>
      <c r="D831" s="118"/>
      <c r="E831" s="118"/>
      <c r="F831" s="118"/>
      <c r="G831" s="118" t="s">
        <v>1137</v>
      </c>
      <c r="H831" s="118"/>
      <c r="I831" s="118"/>
      <c r="J831" s="69">
        <v>0</v>
      </c>
      <c r="K831" s="69">
        <v>0</v>
      </c>
      <c r="L831" s="69">
        <v>719968680.50999999</v>
      </c>
      <c r="M831" s="119">
        <v>707855356.62</v>
      </c>
      <c r="N831" s="119"/>
      <c r="O831" s="119">
        <v>12113323.890000001</v>
      </c>
      <c r="P831" s="119"/>
      <c r="Q831" s="119">
        <v>0</v>
      </c>
      <c r="R831" s="119"/>
      <c r="S831" s="119"/>
      <c r="T831" s="119"/>
      <c r="U831" s="119"/>
      <c r="V831" s="119"/>
    </row>
    <row r="832" spans="1:22" ht="10.9" customHeight="1" x14ac:dyDescent="0.15">
      <c r="A832" s="118" t="s">
        <v>502</v>
      </c>
      <c r="B832" s="118"/>
      <c r="C832" s="118" t="s">
        <v>1138</v>
      </c>
      <c r="D832" s="118"/>
      <c r="E832" s="118"/>
      <c r="F832" s="118"/>
      <c r="G832" s="118" t="s">
        <v>1139</v>
      </c>
      <c r="H832" s="118"/>
      <c r="I832" s="118"/>
      <c r="J832" s="69">
        <v>0</v>
      </c>
      <c r="K832" s="69">
        <v>0</v>
      </c>
      <c r="L832" s="69">
        <v>361753590.18000001</v>
      </c>
      <c r="M832" s="119">
        <v>458821910.41000003</v>
      </c>
      <c r="N832" s="119"/>
      <c r="O832" s="119">
        <v>0</v>
      </c>
      <c r="P832" s="119"/>
      <c r="Q832" s="119">
        <v>97068320.230000004</v>
      </c>
      <c r="R832" s="119"/>
      <c r="S832" s="119"/>
      <c r="T832" s="119"/>
      <c r="U832" s="119"/>
      <c r="V832" s="119"/>
    </row>
    <row r="833" spans="1:23" ht="10.7" customHeight="1" x14ac:dyDescent="0.15">
      <c r="A833" s="118" t="s">
        <v>127</v>
      </c>
      <c r="B833" s="118"/>
      <c r="C833" s="118" t="s">
        <v>1140</v>
      </c>
      <c r="D833" s="118"/>
      <c r="E833" s="118"/>
      <c r="F833" s="118"/>
      <c r="G833" s="118" t="s">
        <v>1141</v>
      </c>
      <c r="H833" s="118"/>
      <c r="I833" s="118"/>
      <c r="J833" s="69">
        <v>0</v>
      </c>
      <c r="K833" s="69">
        <v>0</v>
      </c>
      <c r="L833" s="69">
        <v>346101766.44</v>
      </c>
      <c r="M833" s="119">
        <v>342173100.75</v>
      </c>
      <c r="N833" s="119"/>
      <c r="O833" s="119">
        <v>3928665.69</v>
      </c>
      <c r="P833" s="119"/>
      <c r="Q833" s="119">
        <v>0</v>
      </c>
      <c r="R833" s="119"/>
      <c r="S833" s="119"/>
      <c r="T833" s="119"/>
      <c r="U833" s="119"/>
      <c r="V833" s="119"/>
    </row>
    <row r="834" spans="1:23" ht="10.7" customHeight="1" x14ac:dyDescent="0.15">
      <c r="A834" s="118" t="s">
        <v>127</v>
      </c>
      <c r="B834" s="118"/>
      <c r="C834" s="118" t="s">
        <v>1142</v>
      </c>
      <c r="D834" s="118"/>
      <c r="E834" s="118"/>
      <c r="F834" s="118"/>
      <c r="G834" s="118" t="s">
        <v>1143</v>
      </c>
      <c r="H834" s="118"/>
      <c r="I834" s="118"/>
      <c r="J834" s="69">
        <v>0</v>
      </c>
      <c r="K834" s="69">
        <v>0</v>
      </c>
      <c r="L834" s="69">
        <v>342173100.75</v>
      </c>
      <c r="M834" s="119">
        <v>336752530.79000002</v>
      </c>
      <c r="N834" s="119"/>
      <c r="O834" s="119">
        <v>5420569.96</v>
      </c>
      <c r="P834" s="119"/>
      <c r="Q834" s="119">
        <v>0</v>
      </c>
      <c r="R834" s="119"/>
      <c r="S834" s="119"/>
      <c r="T834" s="119"/>
      <c r="U834" s="119"/>
      <c r="V834" s="119"/>
    </row>
    <row r="835" spans="1:23" ht="10.7" customHeight="1" x14ac:dyDescent="0.15">
      <c r="A835" s="118" t="s">
        <v>127</v>
      </c>
      <c r="B835" s="118"/>
      <c r="C835" s="118" t="s">
        <v>1144</v>
      </c>
      <c r="D835" s="118"/>
      <c r="E835" s="118"/>
      <c r="F835" s="118"/>
      <c r="G835" s="118" t="s">
        <v>1145</v>
      </c>
      <c r="H835" s="118"/>
      <c r="I835" s="118"/>
      <c r="J835" s="69">
        <v>0</v>
      </c>
      <c r="K835" s="69">
        <v>0</v>
      </c>
      <c r="L835" s="69">
        <v>336752530.79000002</v>
      </c>
      <c r="M835" s="119">
        <v>334903566.04000002</v>
      </c>
      <c r="N835" s="119"/>
      <c r="O835" s="119">
        <v>1848964.75</v>
      </c>
      <c r="P835" s="119"/>
      <c r="Q835" s="119">
        <v>0</v>
      </c>
      <c r="R835" s="119"/>
      <c r="S835" s="119"/>
      <c r="T835" s="119"/>
      <c r="U835" s="119"/>
      <c r="V835" s="119"/>
    </row>
    <row r="836" spans="1:23" ht="10.7" customHeight="1" thickBot="1" x14ac:dyDescent="0.2">
      <c r="A836" s="118" t="s">
        <v>127</v>
      </c>
      <c r="B836" s="118"/>
      <c r="C836" s="118" t="s">
        <v>1146</v>
      </c>
      <c r="D836" s="118"/>
      <c r="E836" s="118"/>
      <c r="F836" s="118"/>
      <c r="G836" s="118" t="s">
        <v>1147</v>
      </c>
      <c r="H836" s="118"/>
      <c r="I836" s="118"/>
      <c r="J836" s="69">
        <v>0</v>
      </c>
      <c r="K836" s="69">
        <v>0</v>
      </c>
      <c r="L836" s="69">
        <v>334903566.04000002</v>
      </c>
      <c r="M836" s="119">
        <v>0</v>
      </c>
      <c r="N836" s="119"/>
      <c r="O836" s="119">
        <v>334903566.04000002</v>
      </c>
      <c r="P836" s="119"/>
      <c r="Q836" s="119">
        <v>0</v>
      </c>
      <c r="R836" s="119"/>
      <c r="S836" s="119"/>
      <c r="T836" s="119"/>
      <c r="U836" s="119"/>
      <c r="V836" s="119"/>
    </row>
    <row r="837" spans="1:23" ht="14.1" customHeight="1" thickTop="1" x14ac:dyDescent="0.15">
      <c r="I837" s="70" t="s">
        <v>1148</v>
      </c>
      <c r="J837" s="71">
        <v>888482141.25999999</v>
      </c>
      <c r="K837" s="71">
        <v>888482141.25999999</v>
      </c>
      <c r="L837" s="71">
        <v>5294671887.0299997</v>
      </c>
      <c r="M837" s="116">
        <v>5294671887.0299997</v>
      </c>
      <c r="N837" s="116"/>
      <c r="O837" s="116">
        <v>1924973160.55</v>
      </c>
      <c r="P837" s="116"/>
      <c r="Q837" s="116">
        <v>1924973160.55</v>
      </c>
      <c r="R837" s="116"/>
      <c r="S837" s="116"/>
      <c r="T837" s="116"/>
      <c r="U837" s="116"/>
      <c r="V837" s="116"/>
    </row>
    <row r="838" spans="1:23" ht="14.1" customHeight="1" x14ac:dyDescent="0.15">
      <c r="P838" s="117"/>
      <c r="Q838" s="117"/>
      <c r="R838" s="117"/>
      <c r="S838" s="117"/>
      <c r="T838" s="117"/>
      <c r="U838" s="117"/>
      <c r="V838" s="117"/>
      <c r="W838" s="117"/>
    </row>
  </sheetData>
  <mergeCells count="4916">
    <mergeCell ref="C1:U1"/>
    <mergeCell ref="A2:E6"/>
    <mergeCell ref="F2:U2"/>
    <mergeCell ref="F3:R4"/>
    <mergeCell ref="S3:U3"/>
    <mergeCell ref="F5:Q6"/>
    <mergeCell ref="B13:G13"/>
    <mergeCell ref="A14:I14"/>
    <mergeCell ref="J14:K14"/>
    <mergeCell ref="L14:N14"/>
    <mergeCell ref="O14:V14"/>
    <mergeCell ref="A15:B15"/>
    <mergeCell ref="C15:F15"/>
    <mergeCell ref="G15:I15"/>
    <mergeCell ref="M15:N15"/>
    <mergeCell ref="O15:P15"/>
    <mergeCell ref="E7:M7"/>
    <mergeCell ref="N7:S9"/>
    <mergeCell ref="T7:T11"/>
    <mergeCell ref="U7:X9"/>
    <mergeCell ref="E8:M9"/>
    <mergeCell ref="B10:G12"/>
    <mergeCell ref="H10:Q12"/>
    <mergeCell ref="R10:S12"/>
    <mergeCell ref="U10:V12"/>
    <mergeCell ref="A18:B18"/>
    <mergeCell ref="C18:F18"/>
    <mergeCell ref="G18:I18"/>
    <mergeCell ref="M18:N18"/>
    <mergeCell ref="O18:P18"/>
    <mergeCell ref="Q18:V18"/>
    <mergeCell ref="A17:B17"/>
    <mergeCell ref="C17:F17"/>
    <mergeCell ref="G17:I17"/>
    <mergeCell ref="M17:N17"/>
    <mergeCell ref="O17:P17"/>
    <mergeCell ref="Q17:V17"/>
    <mergeCell ref="Q15:V15"/>
    <mergeCell ref="A16:B16"/>
    <mergeCell ref="C16:F16"/>
    <mergeCell ref="G16:I16"/>
    <mergeCell ref="M16:N16"/>
    <mergeCell ref="O16:P16"/>
    <mergeCell ref="Q16:V16"/>
    <mergeCell ref="A21:B21"/>
    <mergeCell ref="C21:F21"/>
    <mergeCell ref="G21:I21"/>
    <mergeCell ref="M21:N21"/>
    <mergeCell ref="O21:P21"/>
    <mergeCell ref="Q21:V21"/>
    <mergeCell ref="A20:B20"/>
    <mergeCell ref="C20:F20"/>
    <mergeCell ref="G20:I20"/>
    <mergeCell ref="M20:N20"/>
    <mergeCell ref="O20:P20"/>
    <mergeCell ref="Q20:V20"/>
    <mergeCell ref="A19:B19"/>
    <mergeCell ref="C19:F19"/>
    <mergeCell ref="G19:I19"/>
    <mergeCell ref="M19:N19"/>
    <mergeCell ref="O19:P19"/>
    <mergeCell ref="Q19:V19"/>
    <mergeCell ref="A24:B24"/>
    <mergeCell ref="C24:F24"/>
    <mergeCell ref="G24:I24"/>
    <mergeCell ref="M24:N24"/>
    <mergeCell ref="O24:P24"/>
    <mergeCell ref="Q24:V24"/>
    <mergeCell ref="A23:B23"/>
    <mergeCell ref="C23:F23"/>
    <mergeCell ref="G23:I23"/>
    <mergeCell ref="M23:N23"/>
    <mergeCell ref="O23:P23"/>
    <mergeCell ref="Q23:V23"/>
    <mergeCell ref="A22:B22"/>
    <mergeCell ref="C22:F22"/>
    <mergeCell ref="G22:I22"/>
    <mergeCell ref="M22:N22"/>
    <mergeCell ref="O22:P22"/>
    <mergeCell ref="Q22:V22"/>
    <mergeCell ref="A27:B27"/>
    <mergeCell ref="C27:F27"/>
    <mergeCell ref="G27:I27"/>
    <mergeCell ref="M27:N27"/>
    <mergeCell ref="O27:P27"/>
    <mergeCell ref="Q27:V27"/>
    <mergeCell ref="A26:B26"/>
    <mergeCell ref="C26:F26"/>
    <mergeCell ref="G26:I26"/>
    <mergeCell ref="M26:N26"/>
    <mergeCell ref="O26:P26"/>
    <mergeCell ref="Q26:V26"/>
    <mergeCell ref="A25:B25"/>
    <mergeCell ref="C25:F25"/>
    <mergeCell ref="G25:I25"/>
    <mergeCell ref="M25:N25"/>
    <mergeCell ref="O25:P25"/>
    <mergeCell ref="Q25:V25"/>
    <mergeCell ref="A30:B30"/>
    <mergeCell ref="C30:F30"/>
    <mergeCell ref="G30:I30"/>
    <mergeCell ref="M30:N30"/>
    <mergeCell ref="O30:P30"/>
    <mergeCell ref="Q30:V30"/>
    <mergeCell ref="A29:B29"/>
    <mergeCell ref="C29:F29"/>
    <mergeCell ref="G29:I29"/>
    <mergeCell ref="M29:N29"/>
    <mergeCell ref="O29:P29"/>
    <mergeCell ref="Q29:V29"/>
    <mergeCell ref="A28:B28"/>
    <mergeCell ref="C28:F28"/>
    <mergeCell ref="G28:I28"/>
    <mergeCell ref="M28:N28"/>
    <mergeCell ref="O28:P28"/>
    <mergeCell ref="Q28:V28"/>
    <mergeCell ref="A33:B33"/>
    <mergeCell ref="C33:F33"/>
    <mergeCell ref="G33:I33"/>
    <mergeCell ref="M33:N33"/>
    <mergeCell ref="O33:P33"/>
    <mergeCell ref="Q33:V33"/>
    <mergeCell ref="A32:B32"/>
    <mergeCell ref="C32:F32"/>
    <mergeCell ref="G32:I32"/>
    <mergeCell ref="M32:N32"/>
    <mergeCell ref="O32:P32"/>
    <mergeCell ref="Q32:V32"/>
    <mergeCell ref="A31:B31"/>
    <mergeCell ref="C31:F31"/>
    <mergeCell ref="G31:I31"/>
    <mergeCell ref="M31:N31"/>
    <mergeCell ref="O31:P31"/>
    <mergeCell ref="Q31:V31"/>
    <mergeCell ref="A36:B36"/>
    <mergeCell ref="C36:F36"/>
    <mergeCell ref="G36:I36"/>
    <mergeCell ref="M36:N36"/>
    <mergeCell ref="O36:P36"/>
    <mergeCell ref="Q36:V36"/>
    <mergeCell ref="A35:B35"/>
    <mergeCell ref="C35:F35"/>
    <mergeCell ref="G35:I35"/>
    <mergeCell ref="M35:N35"/>
    <mergeCell ref="O35:P35"/>
    <mergeCell ref="Q35:V35"/>
    <mergeCell ref="A34:B34"/>
    <mergeCell ref="C34:F34"/>
    <mergeCell ref="G34:I34"/>
    <mergeCell ref="M34:N34"/>
    <mergeCell ref="O34:P34"/>
    <mergeCell ref="Q34:V34"/>
    <mergeCell ref="A39:B39"/>
    <mergeCell ref="C39:F39"/>
    <mergeCell ref="G39:I39"/>
    <mergeCell ref="M39:N39"/>
    <mergeCell ref="O39:P39"/>
    <mergeCell ref="Q39:V39"/>
    <mergeCell ref="A38:B38"/>
    <mergeCell ref="C38:F38"/>
    <mergeCell ref="G38:I38"/>
    <mergeCell ref="M38:N38"/>
    <mergeCell ref="O38:P38"/>
    <mergeCell ref="Q38:V38"/>
    <mergeCell ref="A37:B37"/>
    <mergeCell ref="C37:F37"/>
    <mergeCell ref="G37:I37"/>
    <mergeCell ref="M37:N37"/>
    <mergeCell ref="O37:P37"/>
    <mergeCell ref="Q37:V37"/>
    <mergeCell ref="A42:B42"/>
    <mergeCell ref="C42:F42"/>
    <mergeCell ref="G42:I42"/>
    <mergeCell ref="M42:N42"/>
    <mergeCell ref="O42:P42"/>
    <mergeCell ref="Q42:V42"/>
    <mergeCell ref="A41:B41"/>
    <mergeCell ref="C41:F41"/>
    <mergeCell ref="G41:I41"/>
    <mergeCell ref="M41:N41"/>
    <mergeCell ref="O41:P41"/>
    <mergeCell ref="Q41:V41"/>
    <mergeCell ref="A40:B40"/>
    <mergeCell ref="C40:F40"/>
    <mergeCell ref="G40:I40"/>
    <mergeCell ref="M40:N40"/>
    <mergeCell ref="O40:P40"/>
    <mergeCell ref="Q40:V40"/>
    <mergeCell ref="A45:B45"/>
    <mergeCell ref="C45:F45"/>
    <mergeCell ref="G45:I45"/>
    <mergeCell ref="M45:N45"/>
    <mergeCell ref="O45:P45"/>
    <mergeCell ref="Q45:V45"/>
    <mergeCell ref="A44:B44"/>
    <mergeCell ref="C44:F44"/>
    <mergeCell ref="G44:I44"/>
    <mergeCell ref="M44:N44"/>
    <mergeCell ref="O44:P44"/>
    <mergeCell ref="Q44:V44"/>
    <mergeCell ref="A43:B43"/>
    <mergeCell ref="C43:F43"/>
    <mergeCell ref="G43:I43"/>
    <mergeCell ref="M43:N43"/>
    <mergeCell ref="O43:P43"/>
    <mergeCell ref="Q43:V43"/>
    <mergeCell ref="A48:B48"/>
    <mergeCell ref="C48:F48"/>
    <mergeCell ref="G48:I48"/>
    <mergeCell ref="M48:N48"/>
    <mergeCell ref="O48:P48"/>
    <mergeCell ref="Q48:V48"/>
    <mergeCell ref="A47:B47"/>
    <mergeCell ref="C47:F47"/>
    <mergeCell ref="G47:I47"/>
    <mergeCell ref="M47:N47"/>
    <mergeCell ref="O47:P47"/>
    <mergeCell ref="Q47:V47"/>
    <mergeCell ref="A46:B46"/>
    <mergeCell ref="C46:F46"/>
    <mergeCell ref="G46:I46"/>
    <mergeCell ref="M46:N46"/>
    <mergeCell ref="O46:P46"/>
    <mergeCell ref="Q46:V46"/>
    <mergeCell ref="A51:B51"/>
    <mergeCell ref="C51:F51"/>
    <mergeCell ref="G51:I51"/>
    <mergeCell ref="M51:N51"/>
    <mergeCell ref="O51:P51"/>
    <mergeCell ref="Q51:V51"/>
    <mergeCell ref="A50:B50"/>
    <mergeCell ref="C50:F50"/>
    <mergeCell ref="G50:I50"/>
    <mergeCell ref="M50:N50"/>
    <mergeCell ref="O50:P50"/>
    <mergeCell ref="Q50:V50"/>
    <mergeCell ref="A49:B49"/>
    <mergeCell ref="C49:F49"/>
    <mergeCell ref="G49:I49"/>
    <mergeCell ref="M49:N49"/>
    <mergeCell ref="O49:P49"/>
    <mergeCell ref="Q49:V49"/>
    <mergeCell ref="A54:B54"/>
    <mergeCell ref="C54:F54"/>
    <mergeCell ref="G54:I54"/>
    <mergeCell ref="M54:N54"/>
    <mergeCell ref="O54:P54"/>
    <mergeCell ref="Q54:V54"/>
    <mergeCell ref="A53:B53"/>
    <mergeCell ref="C53:F53"/>
    <mergeCell ref="G53:I53"/>
    <mergeCell ref="M53:N53"/>
    <mergeCell ref="O53:P53"/>
    <mergeCell ref="Q53:V53"/>
    <mergeCell ref="A52:B52"/>
    <mergeCell ref="C52:F52"/>
    <mergeCell ref="G52:I52"/>
    <mergeCell ref="M52:N52"/>
    <mergeCell ref="O52:P52"/>
    <mergeCell ref="Q52:V52"/>
    <mergeCell ref="A58:B58"/>
    <mergeCell ref="C58:F58"/>
    <mergeCell ref="G58:I58"/>
    <mergeCell ref="M58:N58"/>
    <mergeCell ref="O58:P58"/>
    <mergeCell ref="Q58:V58"/>
    <mergeCell ref="A56:I56"/>
    <mergeCell ref="J56:K56"/>
    <mergeCell ref="L56:N56"/>
    <mergeCell ref="O56:V56"/>
    <mergeCell ref="A57:B57"/>
    <mergeCell ref="C57:F57"/>
    <mergeCell ref="G57:I57"/>
    <mergeCell ref="M57:N57"/>
    <mergeCell ref="O57:P57"/>
    <mergeCell ref="Q57:V57"/>
    <mergeCell ref="A55:B55"/>
    <mergeCell ref="C55:F55"/>
    <mergeCell ref="G55:I55"/>
    <mergeCell ref="M55:N55"/>
    <mergeCell ref="O55:P55"/>
    <mergeCell ref="Q55:V55"/>
    <mergeCell ref="A61:B61"/>
    <mergeCell ref="C61:F61"/>
    <mergeCell ref="G61:I61"/>
    <mergeCell ref="M61:N61"/>
    <mergeCell ref="O61:P61"/>
    <mergeCell ref="Q61:V61"/>
    <mergeCell ref="A60:B60"/>
    <mergeCell ref="C60:F60"/>
    <mergeCell ref="G60:I60"/>
    <mergeCell ref="M60:N60"/>
    <mergeCell ref="O60:P60"/>
    <mergeCell ref="Q60:V60"/>
    <mergeCell ref="A59:B59"/>
    <mergeCell ref="C59:F59"/>
    <mergeCell ref="G59:I59"/>
    <mergeCell ref="M59:N59"/>
    <mergeCell ref="O59:P59"/>
    <mergeCell ref="Q59:V59"/>
    <mergeCell ref="A64:B64"/>
    <mergeCell ref="C64:F64"/>
    <mergeCell ref="G64:I64"/>
    <mergeCell ref="M64:N64"/>
    <mergeCell ref="O64:P64"/>
    <mergeCell ref="Q64:V64"/>
    <mergeCell ref="A63:B63"/>
    <mergeCell ref="C63:F63"/>
    <mergeCell ref="G63:I63"/>
    <mergeCell ref="M63:N63"/>
    <mergeCell ref="O63:P63"/>
    <mergeCell ref="Q63:V63"/>
    <mergeCell ref="A62:B62"/>
    <mergeCell ref="C62:F62"/>
    <mergeCell ref="G62:I62"/>
    <mergeCell ref="M62:N62"/>
    <mergeCell ref="O62:P62"/>
    <mergeCell ref="Q62:V62"/>
    <mergeCell ref="A67:B67"/>
    <mergeCell ref="C67:F67"/>
    <mergeCell ref="G67:I67"/>
    <mergeCell ref="M67:N67"/>
    <mergeCell ref="O67:P67"/>
    <mergeCell ref="Q67:V67"/>
    <mergeCell ref="A66:B66"/>
    <mergeCell ref="C66:F66"/>
    <mergeCell ref="G66:I66"/>
    <mergeCell ref="M66:N66"/>
    <mergeCell ref="O66:P66"/>
    <mergeCell ref="Q66:V66"/>
    <mergeCell ref="A65:B65"/>
    <mergeCell ref="C65:F65"/>
    <mergeCell ref="G65:I65"/>
    <mergeCell ref="M65:N65"/>
    <mergeCell ref="O65:P65"/>
    <mergeCell ref="Q65:V65"/>
    <mergeCell ref="A70:B70"/>
    <mergeCell ref="C70:F70"/>
    <mergeCell ref="G70:I70"/>
    <mergeCell ref="M70:N70"/>
    <mergeCell ref="O70:P70"/>
    <mergeCell ref="Q70:V70"/>
    <mergeCell ref="A69:B69"/>
    <mergeCell ref="C69:F69"/>
    <mergeCell ref="G69:I69"/>
    <mergeCell ref="M69:N69"/>
    <mergeCell ref="O69:P69"/>
    <mergeCell ref="Q69:V69"/>
    <mergeCell ref="A68:B68"/>
    <mergeCell ref="C68:F68"/>
    <mergeCell ref="G68:I68"/>
    <mergeCell ref="M68:N68"/>
    <mergeCell ref="O68:P68"/>
    <mergeCell ref="Q68:V68"/>
    <mergeCell ref="A73:B73"/>
    <mergeCell ref="C73:F73"/>
    <mergeCell ref="G73:I73"/>
    <mergeCell ref="M73:N73"/>
    <mergeCell ref="O73:P73"/>
    <mergeCell ref="Q73:V73"/>
    <mergeCell ref="A72:B72"/>
    <mergeCell ref="C72:F72"/>
    <mergeCell ref="G72:I72"/>
    <mergeCell ref="M72:N72"/>
    <mergeCell ref="O72:P72"/>
    <mergeCell ref="Q72:V72"/>
    <mergeCell ref="A71:B71"/>
    <mergeCell ref="C71:F71"/>
    <mergeCell ref="G71:I71"/>
    <mergeCell ref="M71:N71"/>
    <mergeCell ref="O71:P71"/>
    <mergeCell ref="Q71:V71"/>
    <mergeCell ref="A76:B76"/>
    <mergeCell ref="C76:F76"/>
    <mergeCell ref="G76:I76"/>
    <mergeCell ref="M76:N76"/>
    <mergeCell ref="O76:P76"/>
    <mergeCell ref="Q76:V76"/>
    <mergeCell ref="A75:B75"/>
    <mergeCell ref="C75:F75"/>
    <mergeCell ref="G75:I75"/>
    <mergeCell ref="M75:N75"/>
    <mergeCell ref="O75:P75"/>
    <mergeCell ref="Q75:V75"/>
    <mergeCell ref="A74:B74"/>
    <mergeCell ref="C74:F74"/>
    <mergeCell ref="G74:I74"/>
    <mergeCell ref="M74:N74"/>
    <mergeCell ref="O74:P74"/>
    <mergeCell ref="Q74:V74"/>
    <mergeCell ref="A79:B79"/>
    <mergeCell ref="C79:F79"/>
    <mergeCell ref="G79:I79"/>
    <mergeCell ref="M79:N79"/>
    <mergeCell ref="O79:P79"/>
    <mergeCell ref="Q79:V79"/>
    <mergeCell ref="A78:B78"/>
    <mergeCell ref="C78:F78"/>
    <mergeCell ref="G78:I78"/>
    <mergeCell ref="M78:N78"/>
    <mergeCell ref="O78:P78"/>
    <mergeCell ref="Q78:V78"/>
    <mergeCell ref="A77:B77"/>
    <mergeCell ref="C77:F77"/>
    <mergeCell ref="G77:I77"/>
    <mergeCell ref="M77:N77"/>
    <mergeCell ref="O77:P77"/>
    <mergeCell ref="Q77:V77"/>
    <mergeCell ref="A82:B82"/>
    <mergeCell ref="C82:F82"/>
    <mergeCell ref="G82:I82"/>
    <mergeCell ref="M82:N82"/>
    <mergeCell ref="O82:P82"/>
    <mergeCell ref="Q82:V82"/>
    <mergeCell ref="A81:B81"/>
    <mergeCell ref="C81:F81"/>
    <mergeCell ref="G81:I81"/>
    <mergeCell ref="M81:N81"/>
    <mergeCell ref="O81:P81"/>
    <mergeCell ref="Q81:V81"/>
    <mergeCell ref="A80:B80"/>
    <mergeCell ref="C80:F80"/>
    <mergeCell ref="G80:I80"/>
    <mergeCell ref="M80:N80"/>
    <mergeCell ref="O80:P80"/>
    <mergeCell ref="Q80:V80"/>
    <mergeCell ref="A85:B85"/>
    <mergeCell ref="C85:F85"/>
    <mergeCell ref="G85:I85"/>
    <mergeCell ref="M85:N85"/>
    <mergeCell ref="O85:P85"/>
    <mergeCell ref="Q85:V85"/>
    <mergeCell ref="A84:B84"/>
    <mergeCell ref="C84:F84"/>
    <mergeCell ref="G84:I84"/>
    <mergeCell ref="M84:N84"/>
    <mergeCell ref="O84:P84"/>
    <mergeCell ref="Q84:V84"/>
    <mergeCell ref="A83:B83"/>
    <mergeCell ref="C83:F83"/>
    <mergeCell ref="G83:I83"/>
    <mergeCell ref="M83:N83"/>
    <mergeCell ref="O83:P83"/>
    <mergeCell ref="Q83:V83"/>
    <mergeCell ref="A88:B88"/>
    <mergeCell ref="C88:F88"/>
    <mergeCell ref="G88:I88"/>
    <mergeCell ref="M88:N88"/>
    <mergeCell ref="O88:P88"/>
    <mergeCell ref="Q88:V88"/>
    <mergeCell ref="A87:B87"/>
    <mergeCell ref="C87:F87"/>
    <mergeCell ref="G87:I87"/>
    <mergeCell ref="M87:N87"/>
    <mergeCell ref="O87:P87"/>
    <mergeCell ref="Q87:V87"/>
    <mergeCell ref="A86:B86"/>
    <mergeCell ref="C86:F86"/>
    <mergeCell ref="G86:I86"/>
    <mergeCell ref="M86:N86"/>
    <mergeCell ref="O86:P86"/>
    <mergeCell ref="Q86:V86"/>
    <mergeCell ref="A91:B91"/>
    <mergeCell ref="C91:F91"/>
    <mergeCell ref="G91:I91"/>
    <mergeCell ref="M91:N91"/>
    <mergeCell ref="O91:P91"/>
    <mergeCell ref="Q91:V91"/>
    <mergeCell ref="A90:B90"/>
    <mergeCell ref="C90:F90"/>
    <mergeCell ref="G90:I90"/>
    <mergeCell ref="M90:N90"/>
    <mergeCell ref="O90:P90"/>
    <mergeCell ref="Q90:V90"/>
    <mergeCell ref="A89:B89"/>
    <mergeCell ref="C89:F89"/>
    <mergeCell ref="G89:I89"/>
    <mergeCell ref="M89:N89"/>
    <mergeCell ref="O89:P89"/>
    <mergeCell ref="Q89:V89"/>
    <mergeCell ref="A94:B94"/>
    <mergeCell ref="C94:F94"/>
    <mergeCell ref="G94:I94"/>
    <mergeCell ref="M94:N94"/>
    <mergeCell ref="O94:P94"/>
    <mergeCell ref="Q94:V94"/>
    <mergeCell ref="A93:B93"/>
    <mergeCell ref="C93:F93"/>
    <mergeCell ref="G93:I93"/>
    <mergeCell ref="M93:N93"/>
    <mergeCell ref="O93:P93"/>
    <mergeCell ref="Q93:V93"/>
    <mergeCell ref="A92:B92"/>
    <mergeCell ref="C92:F92"/>
    <mergeCell ref="G92:I92"/>
    <mergeCell ref="M92:N92"/>
    <mergeCell ref="O92:P92"/>
    <mergeCell ref="Q92:V92"/>
    <mergeCell ref="A97:B97"/>
    <mergeCell ref="C97:F97"/>
    <mergeCell ref="G97:I97"/>
    <mergeCell ref="M97:N97"/>
    <mergeCell ref="O97:P97"/>
    <mergeCell ref="Q97:V97"/>
    <mergeCell ref="A96:B96"/>
    <mergeCell ref="C96:F96"/>
    <mergeCell ref="G96:I96"/>
    <mergeCell ref="M96:N96"/>
    <mergeCell ref="O96:P96"/>
    <mergeCell ref="Q96:V96"/>
    <mergeCell ref="A95:B95"/>
    <mergeCell ref="C95:F95"/>
    <mergeCell ref="G95:I95"/>
    <mergeCell ref="M95:N95"/>
    <mergeCell ref="O95:P95"/>
    <mergeCell ref="Q95:V95"/>
    <mergeCell ref="A101:B101"/>
    <mergeCell ref="C101:F101"/>
    <mergeCell ref="G101:I101"/>
    <mergeCell ref="M101:N101"/>
    <mergeCell ref="O101:P101"/>
    <mergeCell ref="Q101:V101"/>
    <mergeCell ref="A100:B100"/>
    <mergeCell ref="C100:F100"/>
    <mergeCell ref="G100:I100"/>
    <mergeCell ref="M100:N100"/>
    <mergeCell ref="O100:P100"/>
    <mergeCell ref="Q100:V100"/>
    <mergeCell ref="A98:I98"/>
    <mergeCell ref="J98:K98"/>
    <mergeCell ref="L98:N98"/>
    <mergeCell ref="O98:V98"/>
    <mergeCell ref="A99:B99"/>
    <mergeCell ref="C99:F99"/>
    <mergeCell ref="G99:I99"/>
    <mergeCell ref="M99:N99"/>
    <mergeCell ref="O99:P99"/>
    <mergeCell ref="Q99:V99"/>
    <mergeCell ref="A104:B104"/>
    <mergeCell ref="C104:F104"/>
    <mergeCell ref="G104:I104"/>
    <mergeCell ref="M104:N104"/>
    <mergeCell ref="O104:P104"/>
    <mergeCell ref="Q104:V104"/>
    <mergeCell ref="A103:B103"/>
    <mergeCell ref="C103:F103"/>
    <mergeCell ref="G103:I103"/>
    <mergeCell ref="M103:N103"/>
    <mergeCell ref="O103:P103"/>
    <mergeCell ref="Q103:V103"/>
    <mergeCell ref="A102:B102"/>
    <mergeCell ref="C102:F102"/>
    <mergeCell ref="G102:I102"/>
    <mergeCell ref="M102:N102"/>
    <mergeCell ref="O102:P102"/>
    <mergeCell ref="Q102:V102"/>
    <mergeCell ref="A107:B107"/>
    <mergeCell ref="C107:F107"/>
    <mergeCell ref="G107:I107"/>
    <mergeCell ref="M107:N107"/>
    <mergeCell ref="O107:P107"/>
    <mergeCell ref="Q107:V107"/>
    <mergeCell ref="A106:B106"/>
    <mergeCell ref="C106:F106"/>
    <mergeCell ref="G106:I106"/>
    <mergeCell ref="M106:N106"/>
    <mergeCell ref="O106:P106"/>
    <mergeCell ref="Q106:V106"/>
    <mergeCell ref="A105:B105"/>
    <mergeCell ref="C105:F105"/>
    <mergeCell ref="G105:I105"/>
    <mergeCell ref="M105:N105"/>
    <mergeCell ref="O105:P105"/>
    <mergeCell ref="Q105:V105"/>
    <mergeCell ref="A110:B110"/>
    <mergeCell ref="C110:F110"/>
    <mergeCell ref="G110:I110"/>
    <mergeCell ref="M110:N110"/>
    <mergeCell ref="O110:P110"/>
    <mergeCell ref="Q110:V110"/>
    <mergeCell ref="A109:B109"/>
    <mergeCell ref="C109:F109"/>
    <mergeCell ref="G109:I109"/>
    <mergeCell ref="M109:N109"/>
    <mergeCell ref="O109:P109"/>
    <mergeCell ref="Q109:V109"/>
    <mergeCell ref="A108:B108"/>
    <mergeCell ref="C108:F108"/>
    <mergeCell ref="G108:I108"/>
    <mergeCell ref="M108:N108"/>
    <mergeCell ref="O108:P108"/>
    <mergeCell ref="Q108:V108"/>
    <mergeCell ref="A113:B113"/>
    <mergeCell ref="C113:F113"/>
    <mergeCell ref="G113:I113"/>
    <mergeCell ref="M113:N113"/>
    <mergeCell ref="O113:P113"/>
    <mergeCell ref="Q113:V113"/>
    <mergeCell ref="A112:B112"/>
    <mergeCell ref="C112:F112"/>
    <mergeCell ref="G112:I112"/>
    <mergeCell ref="M112:N112"/>
    <mergeCell ref="O112:P112"/>
    <mergeCell ref="Q112:V112"/>
    <mergeCell ref="A111:B111"/>
    <mergeCell ref="C111:F111"/>
    <mergeCell ref="G111:I111"/>
    <mergeCell ref="M111:N111"/>
    <mergeCell ref="O111:P111"/>
    <mergeCell ref="Q111:V111"/>
    <mergeCell ref="A116:B116"/>
    <mergeCell ref="C116:F116"/>
    <mergeCell ref="G116:I116"/>
    <mergeCell ref="M116:N116"/>
    <mergeCell ref="O116:P116"/>
    <mergeCell ref="Q116:V116"/>
    <mergeCell ref="A115:B115"/>
    <mergeCell ref="C115:F115"/>
    <mergeCell ref="G115:I115"/>
    <mergeCell ref="M115:N115"/>
    <mergeCell ref="O115:P115"/>
    <mergeCell ref="Q115:V115"/>
    <mergeCell ref="A114:B114"/>
    <mergeCell ref="C114:F114"/>
    <mergeCell ref="G114:I114"/>
    <mergeCell ref="M114:N114"/>
    <mergeCell ref="O114:P114"/>
    <mergeCell ref="Q114:V114"/>
    <mergeCell ref="A119:B119"/>
    <mergeCell ref="C119:F119"/>
    <mergeCell ref="G119:I119"/>
    <mergeCell ref="M119:N119"/>
    <mergeCell ref="O119:P119"/>
    <mergeCell ref="Q119:V119"/>
    <mergeCell ref="A118:B118"/>
    <mergeCell ref="C118:F118"/>
    <mergeCell ref="G118:I118"/>
    <mergeCell ref="M118:N118"/>
    <mergeCell ref="O118:P118"/>
    <mergeCell ref="Q118:V118"/>
    <mergeCell ref="A117:B117"/>
    <mergeCell ref="C117:F117"/>
    <mergeCell ref="G117:I117"/>
    <mergeCell ref="M117:N117"/>
    <mergeCell ref="O117:P117"/>
    <mergeCell ref="Q117:V117"/>
    <mergeCell ref="A122:B122"/>
    <mergeCell ref="C122:F122"/>
    <mergeCell ref="G122:I122"/>
    <mergeCell ref="M122:N122"/>
    <mergeCell ref="O122:P122"/>
    <mergeCell ref="Q122:V122"/>
    <mergeCell ref="A121:B121"/>
    <mergeCell ref="C121:F121"/>
    <mergeCell ref="G121:I121"/>
    <mergeCell ref="M121:N121"/>
    <mergeCell ref="O121:P121"/>
    <mergeCell ref="Q121:V121"/>
    <mergeCell ref="A120:B120"/>
    <mergeCell ref="C120:F120"/>
    <mergeCell ref="G120:I120"/>
    <mergeCell ref="M120:N120"/>
    <mergeCell ref="O120:P120"/>
    <mergeCell ref="Q120:V120"/>
    <mergeCell ref="A125:B125"/>
    <mergeCell ref="C125:F125"/>
    <mergeCell ref="G125:I125"/>
    <mergeCell ref="M125:N125"/>
    <mergeCell ref="O125:P125"/>
    <mergeCell ref="Q125:V125"/>
    <mergeCell ref="A124:B124"/>
    <mergeCell ref="C124:F124"/>
    <mergeCell ref="G124:I124"/>
    <mergeCell ref="M124:N124"/>
    <mergeCell ref="O124:P124"/>
    <mergeCell ref="Q124:V124"/>
    <mergeCell ref="A123:B123"/>
    <mergeCell ref="C123:F123"/>
    <mergeCell ref="G123:I123"/>
    <mergeCell ref="M123:N123"/>
    <mergeCell ref="O123:P123"/>
    <mergeCell ref="Q123:V123"/>
    <mergeCell ref="A128:B128"/>
    <mergeCell ref="C128:F128"/>
    <mergeCell ref="G128:I128"/>
    <mergeCell ref="M128:N128"/>
    <mergeCell ref="O128:P128"/>
    <mergeCell ref="Q128:V128"/>
    <mergeCell ref="A127:B127"/>
    <mergeCell ref="C127:F127"/>
    <mergeCell ref="G127:I127"/>
    <mergeCell ref="M127:N127"/>
    <mergeCell ref="O127:P127"/>
    <mergeCell ref="Q127:V127"/>
    <mergeCell ref="A126:B126"/>
    <mergeCell ref="C126:F126"/>
    <mergeCell ref="G126:I126"/>
    <mergeCell ref="M126:N126"/>
    <mergeCell ref="O126:P126"/>
    <mergeCell ref="Q126:V126"/>
    <mergeCell ref="A131:B131"/>
    <mergeCell ref="C131:F131"/>
    <mergeCell ref="G131:I131"/>
    <mergeCell ref="M131:N131"/>
    <mergeCell ref="O131:P131"/>
    <mergeCell ref="Q131:V131"/>
    <mergeCell ref="A130:B130"/>
    <mergeCell ref="C130:F130"/>
    <mergeCell ref="G130:I130"/>
    <mergeCell ref="M130:N130"/>
    <mergeCell ref="O130:P130"/>
    <mergeCell ref="Q130:V130"/>
    <mergeCell ref="A129:B129"/>
    <mergeCell ref="C129:F129"/>
    <mergeCell ref="G129:I129"/>
    <mergeCell ref="M129:N129"/>
    <mergeCell ref="O129:P129"/>
    <mergeCell ref="Q129:V129"/>
    <mergeCell ref="A134:B134"/>
    <mergeCell ref="C134:F134"/>
    <mergeCell ref="G134:I134"/>
    <mergeCell ref="M134:N134"/>
    <mergeCell ref="O134:P134"/>
    <mergeCell ref="Q134:V134"/>
    <mergeCell ref="A133:B133"/>
    <mergeCell ref="C133:F133"/>
    <mergeCell ref="G133:I133"/>
    <mergeCell ref="M133:N133"/>
    <mergeCell ref="O133:P133"/>
    <mergeCell ref="Q133:V133"/>
    <mergeCell ref="A132:B132"/>
    <mergeCell ref="C132:F132"/>
    <mergeCell ref="G132:I132"/>
    <mergeCell ref="M132:N132"/>
    <mergeCell ref="O132:P132"/>
    <mergeCell ref="Q132:V132"/>
    <mergeCell ref="A137:B137"/>
    <mergeCell ref="C137:F137"/>
    <mergeCell ref="G137:I137"/>
    <mergeCell ref="M137:N137"/>
    <mergeCell ref="O137:P137"/>
    <mergeCell ref="Q137:V137"/>
    <mergeCell ref="A136:B136"/>
    <mergeCell ref="C136:F136"/>
    <mergeCell ref="G136:I136"/>
    <mergeCell ref="M136:N136"/>
    <mergeCell ref="O136:P136"/>
    <mergeCell ref="Q136:V136"/>
    <mergeCell ref="A135:B135"/>
    <mergeCell ref="C135:F135"/>
    <mergeCell ref="G135:I135"/>
    <mergeCell ref="M135:N135"/>
    <mergeCell ref="O135:P135"/>
    <mergeCell ref="Q135:V135"/>
    <mergeCell ref="A140:I140"/>
    <mergeCell ref="J140:K140"/>
    <mergeCell ref="L140:N140"/>
    <mergeCell ref="O140:V140"/>
    <mergeCell ref="A141:B141"/>
    <mergeCell ref="C141:F141"/>
    <mergeCell ref="G141:I141"/>
    <mergeCell ref="M141:N141"/>
    <mergeCell ref="O141:P141"/>
    <mergeCell ref="Q141:V141"/>
    <mergeCell ref="A139:B139"/>
    <mergeCell ref="C139:F139"/>
    <mergeCell ref="G139:I139"/>
    <mergeCell ref="M139:N139"/>
    <mergeCell ref="O139:P139"/>
    <mergeCell ref="Q139:V139"/>
    <mergeCell ref="A138:B138"/>
    <mergeCell ref="C138:F138"/>
    <mergeCell ref="G138:I138"/>
    <mergeCell ref="M138:N138"/>
    <mergeCell ref="O138:P138"/>
    <mergeCell ref="Q138:V138"/>
    <mergeCell ref="A144:B144"/>
    <mergeCell ref="C144:F144"/>
    <mergeCell ref="G144:I144"/>
    <mergeCell ref="M144:N144"/>
    <mergeCell ref="O144:P144"/>
    <mergeCell ref="Q144:V144"/>
    <mergeCell ref="A143:B143"/>
    <mergeCell ref="C143:F143"/>
    <mergeCell ref="G143:I143"/>
    <mergeCell ref="M143:N143"/>
    <mergeCell ref="O143:P143"/>
    <mergeCell ref="Q143:V143"/>
    <mergeCell ref="A142:B142"/>
    <mergeCell ref="C142:F142"/>
    <mergeCell ref="G142:I142"/>
    <mergeCell ref="M142:N142"/>
    <mergeCell ref="O142:P142"/>
    <mergeCell ref="Q142:V142"/>
    <mergeCell ref="A147:B147"/>
    <mergeCell ref="C147:F147"/>
    <mergeCell ref="G147:I147"/>
    <mergeCell ref="M147:N147"/>
    <mergeCell ref="O147:P147"/>
    <mergeCell ref="Q147:V147"/>
    <mergeCell ref="A146:B146"/>
    <mergeCell ref="C146:F146"/>
    <mergeCell ref="G146:I146"/>
    <mergeCell ref="M146:N146"/>
    <mergeCell ref="O146:P146"/>
    <mergeCell ref="Q146:V146"/>
    <mergeCell ref="A145:B145"/>
    <mergeCell ref="C145:F145"/>
    <mergeCell ref="G145:I145"/>
    <mergeCell ref="M145:N145"/>
    <mergeCell ref="O145:P145"/>
    <mergeCell ref="Q145:V145"/>
    <mergeCell ref="A150:B150"/>
    <mergeCell ref="C150:F150"/>
    <mergeCell ref="G150:I150"/>
    <mergeCell ref="M150:N150"/>
    <mergeCell ref="O150:P150"/>
    <mergeCell ref="Q150:V150"/>
    <mergeCell ref="A149:B149"/>
    <mergeCell ref="C149:F149"/>
    <mergeCell ref="G149:I149"/>
    <mergeCell ref="M149:N149"/>
    <mergeCell ref="O149:P149"/>
    <mergeCell ref="Q149:V149"/>
    <mergeCell ref="A148:B148"/>
    <mergeCell ref="C148:F148"/>
    <mergeCell ref="G148:I148"/>
    <mergeCell ref="M148:N148"/>
    <mergeCell ref="O148:P148"/>
    <mergeCell ref="Q148:V148"/>
    <mergeCell ref="A153:B153"/>
    <mergeCell ref="C153:F153"/>
    <mergeCell ref="G153:I153"/>
    <mergeCell ref="M153:N153"/>
    <mergeCell ref="O153:P153"/>
    <mergeCell ref="Q153:V153"/>
    <mergeCell ref="A152:B152"/>
    <mergeCell ref="C152:F152"/>
    <mergeCell ref="G152:I152"/>
    <mergeCell ref="M152:N152"/>
    <mergeCell ref="O152:P152"/>
    <mergeCell ref="Q152:V152"/>
    <mergeCell ref="A151:B151"/>
    <mergeCell ref="C151:F151"/>
    <mergeCell ref="G151:I151"/>
    <mergeCell ref="M151:N151"/>
    <mergeCell ref="O151:P151"/>
    <mergeCell ref="Q151:V151"/>
    <mergeCell ref="A156:B156"/>
    <mergeCell ref="C156:F156"/>
    <mergeCell ref="G156:I156"/>
    <mergeCell ref="M156:N156"/>
    <mergeCell ref="O156:P156"/>
    <mergeCell ref="Q156:V156"/>
    <mergeCell ref="A155:B155"/>
    <mergeCell ref="C155:F155"/>
    <mergeCell ref="G155:I155"/>
    <mergeCell ref="M155:N155"/>
    <mergeCell ref="O155:P155"/>
    <mergeCell ref="Q155:V155"/>
    <mergeCell ref="A154:B154"/>
    <mergeCell ref="C154:F154"/>
    <mergeCell ref="G154:I154"/>
    <mergeCell ref="M154:N154"/>
    <mergeCell ref="O154:P154"/>
    <mergeCell ref="Q154:V154"/>
    <mergeCell ref="A159:B159"/>
    <mergeCell ref="C159:F159"/>
    <mergeCell ref="G159:I159"/>
    <mergeCell ref="M159:N159"/>
    <mergeCell ref="O159:P159"/>
    <mergeCell ref="Q159:V159"/>
    <mergeCell ref="A158:B158"/>
    <mergeCell ref="C158:F158"/>
    <mergeCell ref="G158:I158"/>
    <mergeCell ref="M158:N158"/>
    <mergeCell ref="O158:P158"/>
    <mergeCell ref="Q158:V158"/>
    <mergeCell ref="A157:B157"/>
    <mergeCell ref="C157:F157"/>
    <mergeCell ref="G157:I157"/>
    <mergeCell ref="M157:N157"/>
    <mergeCell ref="O157:P157"/>
    <mergeCell ref="Q157:V157"/>
    <mergeCell ref="A162:B162"/>
    <mergeCell ref="C162:F162"/>
    <mergeCell ref="G162:I162"/>
    <mergeCell ref="M162:N162"/>
    <mergeCell ref="O162:P162"/>
    <mergeCell ref="Q162:V162"/>
    <mergeCell ref="A161:B161"/>
    <mergeCell ref="C161:F161"/>
    <mergeCell ref="G161:I161"/>
    <mergeCell ref="M161:N161"/>
    <mergeCell ref="O161:P161"/>
    <mergeCell ref="Q161:V161"/>
    <mergeCell ref="A160:B160"/>
    <mergeCell ref="C160:F160"/>
    <mergeCell ref="G160:I160"/>
    <mergeCell ref="M160:N160"/>
    <mergeCell ref="O160:P160"/>
    <mergeCell ref="Q160:V160"/>
    <mergeCell ref="A165:B165"/>
    <mergeCell ref="C165:F165"/>
    <mergeCell ref="G165:I165"/>
    <mergeCell ref="M165:N165"/>
    <mergeCell ref="O165:P165"/>
    <mergeCell ref="Q165:V165"/>
    <mergeCell ref="A164:B164"/>
    <mergeCell ref="C164:F164"/>
    <mergeCell ref="G164:I164"/>
    <mergeCell ref="M164:N164"/>
    <mergeCell ref="O164:P164"/>
    <mergeCell ref="Q164:V164"/>
    <mergeCell ref="A163:B163"/>
    <mergeCell ref="C163:F163"/>
    <mergeCell ref="G163:I163"/>
    <mergeCell ref="M163:N163"/>
    <mergeCell ref="O163:P163"/>
    <mergeCell ref="Q163:V163"/>
    <mergeCell ref="A168:B168"/>
    <mergeCell ref="C168:F168"/>
    <mergeCell ref="G168:I168"/>
    <mergeCell ref="M168:N168"/>
    <mergeCell ref="O168:P168"/>
    <mergeCell ref="Q168:V168"/>
    <mergeCell ref="A167:B167"/>
    <mergeCell ref="C167:F167"/>
    <mergeCell ref="G167:I167"/>
    <mergeCell ref="M167:N167"/>
    <mergeCell ref="O167:P167"/>
    <mergeCell ref="Q167:V167"/>
    <mergeCell ref="A166:B166"/>
    <mergeCell ref="C166:F166"/>
    <mergeCell ref="G166:I166"/>
    <mergeCell ref="M166:N166"/>
    <mergeCell ref="O166:P166"/>
    <mergeCell ref="Q166:V166"/>
    <mergeCell ref="A171:B171"/>
    <mergeCell ref="C171:F171"/>
    <mergeCell ref="G171:I171"/>
    <mergeCell ref="M171:N171"/>
    <mergeCell ref="O171:P171"/>
    <mergeCell ref="Q171:V171"/>
    <mergeCell ref="A170:B170"/>
    <mergeCell ref="C170:F170"/>
    <mergeCell ref="G170:I170"/>
    <mergeCell ref="M170:N170"/>
    <mergeCell ref="O170:P170"/>
    <mergeCell ref="Q170:V170"/>
    <mergeCell ref="A169:B169"/>
    <mergeCell ref="C169:F169"/>
    <mergeCell ref="G169:I169"/>
    <mergeCell ref="M169:N169"/>
    <mergeCell ref="O169:P169"/>
    <mergeCell ref="Q169:V169"/>
    <mergeCell ref="A174:B174"/>
    <mergeCell ref="C174:F174"/>
    <mergeCell ref="G174:I174"/>
    <mergeCell ref="M174:N174"/>
    <mergeCell ref="O174:P174"/>
    <mergeCell ref="Q174:V174"/>
    <mergeCell ref="A173:B173"/>
    <mergeCell ref="C173:F173"/>
    <mergeCell ref="G173:I173"/>
    <mergeCell ref="M173:N173"/>
    <mergeCell ref="O173:P173"/>
    <mergeCell ref="Q173:V173"/>
    <mergeCell ref="A172:B172"/>
    <mergeCell ref="C172:F172"/>
    <mergeCell ref="G172:I172"/>
    <mergeCell ref="M172:N172"/>
    <mergeCell ref="O172:P172"/>
    <mergeCell ref="Q172:V172"/>
    <mergeCell ref="A177:B177"/>
    <mergeCell ref="C177:F177"/>
    <mergeCell ref="G177:I177"/>
    <mergeCell ref="M177:N177"/>
    <mergeCell ref="O177:P177"/>
    <mergeCell ref="Q177:V177"/>
    <mergeCell ref="A176:B176"/>
    <mergeCell ref="C176:F176"/>
    <mergeCell ref="G176:I176"/>
    <mergeCell ref="M176:N176"/>
    <mergeCell ref="O176:P176"/>
    <mergeCell ref="Q176:V176"/>
    <mergeCell ref="A175:B175"/>
    <mergeCell ref="C175:F175"/>
    <mergeCell ref="G175:I175"/>
    <mergeCell ref="M175:N175"/>
    <mergeCell ref="O175:P175"/>
    <mergeCell ref="Q175:V175"/>
    <mergeCell ref="A180:B180"/>
    <mergeCell ref="C180:F180"/>
    <mergeCell ref="G180:I180"/>
    <mergeCell ref="M180:N180"/>
    <mergeCell ref="O180:P180"/>
    <mergeCell ref="Q180:V180"/>
    <mergeCell ref="A179:B179"/>
    <mergeCell ref="C179:F179"/>
    <mergeCell ref="G179:I179"/>
    <mergeCell ref="M179:N179"/>
    <mergeCell ref="O179:P179"/>
    <mergeCell ref="Q179:V179"/>
    <mergeCell ref="A178:B178"/>
    <mergeCell ref="C178:F178"/>
    <mergeCell ref="G178:I178"/>
    <mergeCell ref="M178:N178"/>
    <mergeCell ref="O178:P178"/>
    <mergeCell ref="Q178:V178"/>
    <mergeCell ref="A184:B184"/>
    <mergeCell ref="C184:F184"/>
    <mergeCell ref="G184:I184"/>
    <mergeCell ref="M184:N184"/>
    <mergeCell ref="O184:P184"/>
    <mergeCell ref="Q184:V184"/>
    <mergeCell ref="A183:B183"/>
    <mergeCell ref="C183:F183"/>
    <mergeCell ref="G183:I183"/>
    <mergeCell ref="M183:N183"/>
    <mergeCell ref="O183:P183"/>
    <mergeCell ref="Q183:V183"/>
    <mergeCell ref="A181:I181"/>
    <mergeCell ref="J181:K181"/>
    <mergeCell ref="L181:N181"/>
    <mergeCell ref="O181:V181"/>
    <mergeCell ref="A182:B182"/>
    <mergeCell ref="C182:F182"/>
    <mergeCell ref="G182:I182"/>
    <mergeCell ref="M182:N182"/>
    <mergeCell ref="O182:P182"/>
    <mergeCell ref="Q182:V182"/>
    <mergeCell ref="A187:B187"/>
    <mergeCell ref="C187:F187"/>
    <mergeCell ref="G187:I187"/>
    <mergeCell ref="M187:N187"/>
    <mergeCell ref="O187:P187"/>
    <mergeCell ref="Q187:V187"/>
    <mergeCell ref="A186:B186"/>
    <mergeCell ref="C186:F186"/>
    <mergeCell ref="G186:I186"/>
    <mergeCell ref="M186:N186"/>
    <mergeCell ref="O186:P186"/>
    <mergeCell ref="Q186:V186"/>
    <mergeCell ref="A185:B185"/>
    <mergeCell ref="C185:F185"/>
    <mergeCell ref="G185:I185"/>
    <mergeCell ref="M185:N185"/>
    <mergeCell ref="O185:P185"/>
    <mergeCell ref="Q185:V185"/>
    <mergeCell ref="A190:B190"/>
    <mergeCell ref="C190:F190"/>
    <mergeCell ref="G190:I190"/>
    <mergeCell ref="M190:N190"/>
    <mergeCell ref="O190:P190"/>
    <mergeCell ref="Q190:V190"/>
    <mergeCell ref="A189:B189"/>
    <mergeCell ref="C189:F189"/>
    <mergeCell ref="G189:I189"/>
    <mergeCell ref="M189:N189"/>
    <mergeCell ref="O189:P189"/>
    <mergeCell ref="Q189:V189"/>
    <mergeCell ref="A188:B188"/>
    <mergeCell ref="C188:F188"/>
    <mergeCell ref="G188:I188"/>
    <mergeCell ref="M188:N188"/>
    <mergeCell ref="O188:P188"/>
    <mergeCell ref="Q188:V188"/>
    <mergeCell ref="A193:B193"/>
    <mergeCell ref="C193:F193"/>
    <mergeCell ref="G193:I193"/>
    <mergeCell ref="M193:N193"/>
    <mergeCell ref="O193:P193"/>
    <mergeCell ref="Q193:V193"/>
    <mergeCell ref="A192:B192"/>
    <mergeCell ref="C192:F192"/>
    <mergeCell ref="G192:I192"/>
    <mergeCell ref="M192:N192"/>
    <mergeCell ref="O192:P192"/>
    <mergeCell ref="Q192:V192"/>
    <mergeCell ref="A191:B191"/>
    <mergeCell ref="C191:F191"/>
    <mergeCell ref="G191:I191"/>
    <mergeCell ref="M191:N191"/>
    <mergeCell ref="O191:P191"/>
    <mergeCell ref="Q191:V191"/>
    <mergeCell ref="A196:B196"/>
    <mergeCell ref="C196:F196"/>
    <mergeCell ref="G196:I196"/>
    <mergeCell ref="M196:N196"/>
    <mergeCell ref="O196:P196"/>
    <mergeCell ref="Q196:V196"/>
    <mergeCell ref="A195:B195"/>
    <mergeCell ref="C195:F195"/>
    <mergeCell ref="G195:I195"/>
    <mergeCell ref="M195:N195"/>
    <mergeCell ref="O195:P195"/>
    <mergeCell ref="Q195:V195"/>
    <mergeCell ref="A194:B194"/>
    <mergeCell ref="C194:F194"/>
    <mergeCell ref="G194:I194"/>
    <mergeCell ref="M194:N194"/>
    <mergeCell ref="O194:P194"/>
    <mergeCell ref="Q194:V194"/>
    <mergeCell ref="A199:B199"/>
    <mergeCell ref="C199:F199"/>
    <mergeCell ref="G199:I199"/>
    <mergeCell ref="M199:N199"/>
    <mergeCell ref="O199:P199"/>
    <mergeCell ref="Q199:V199"/>
    <mergeCell ref="A198:B198"/>
    <mergeCell ref="C198:F198"/>
    <mergeCell ref="G198:I198"/>
    <mergeCell ref="M198:N198"/>
    <mergeCell ref="O198:P198"/>
    <mergeCell ref="Q198:V198"/>
    <mergeCell ref="A197:B197"/>
    <mergeCell ref="C197:F197"/>
    <mergeCell ref="G197:I197"/>
    <mergeCell ref="M197:N197"/>
    <mergeCell ref="O197:P197"/>
    <mergeCell ref="Q197:V197"/>
    <mergeCell ref="A202:B202"/>
    <mergeCell ref="C202:F202"/>
    <mergeCell ref="G202:I202"/>
    <mergeCell ref="M202:N202"/>
    <mergeCell ref="O202:P202"/>
    <mergeCell ref="Q202:V202"/>
    <mergeCell ref="A201:B201"/>
    <mergeCell ref="C201:F201"/>
    <mergeCell ref="G201:I201"/>
    <mergeCell ref="M201:N201"/>
    <mergeCell ref="O201:P201"/>
    <mergeCell ref="Q201:V201"/>
    <mergeCell ref="A200:B200"/>
    <mergeCell ref="C200:F200"/>
    <mergeCell ref="G200:I200"/>
    <mergeCell ref="M200:N200"/>
    <mergeCell ref="O200:P200"/>
    <mergeCell ref="Q200:V200"/>
    <mergeCell ref="A205:B205"/>
    <mergeCell ref="C205:F205"/>
    <mergeCell ref="G205:I205"/>
    <mergeCell ref="M205:N205"/>
    <mergeCell ref="O205:P205"/>
    <mergeCell ref="Q205:V205"/>
    <mergeCell ref="A204:B204"/>
    <mergeCell ref="C204:F204"/>
    <mergeCell ref="G204:I204"/>
    <mergeCell ref="M204:N204"/>
    <mergeCell ref="O204:P204"/>
    <mergeCell ref="Q204:V204"/>
    <mergeCell ref="A203:B203"/>
    <mergeCell ref="C203:F203"/>
    <mergeCell ref="G203:I203"/>
    <mergeCell ref="M203:N203"/>
    <mergeCell ref="O203:P203"/>
    <mergeCell ref="Q203:V203"/>
    <mergeCell ref="A208:B208"/>
    <mergeCell ref="C208:F208"/>
    <mergeCell ref="G208:I208"/>
    <mergeCell ref="M208:N208"/>
    <mergeCell ref="O208:P208"/>
    <mergeCell ref="Q208:V208"/>
    <mergeCell ref="A207:B207"/>
    <mergeCell ref="C207:F207"/>
    <mergeCell ref="G207:I207"/>
    <mergeCell ref="M207:N207"/>
    <mergeCell ref="O207:P207"/>
    <mergeCell ref="Q207:V207"/>
    <mergeCell ref="A206:B206"/>
    <mergeCell ref="C206:F206"/>
    <mergeCell ref="G206:I206"/>
    <mergeCell ref="M206:N206"/>
    <mergeCell ref="O206:P206"/>
    <mergeCell ref="Q206:V206"/>
    <mergeCell ref="A211:B211"/>
    <mergeCell ref="C211:F211"/>
    <mergeCell ref="G211:I211"/>
    <mergeCell ref="M211:N211"/>
    <mergeCell ref="O211:P211"/>
    <mergeCell ref="Q211:V211"/>
    <mergeCell ref="A210:B210"/>
    <mergeCell ref="C210:F210"/>
    <mergeCell ref="G210:I210"/>
    <mergeCell ref="M210:N210"/>
    <mergeCell ref="O210:P210"/>
    <mergeCell ref="Q210:V210"/>
    <mergeCell ref="A209:B209"/>
    <mergeCell ref="C209:F209"/>
    <mergeCell ref="G209:I209"/>
    <mergeCell ref="M209:N209"/>
    <mergeCell ref="O209:P209"/>
    <mergeCell ref="Q209:V209"/>
    <mergeCell ref="A214:B214"/>
    <mergeCell ref="C214:F214"/>
    <mergeCell ref="G214:I214"/>
    <mergeCell ref="M214:N214"/>
    <mergeCell ref="O214:P214"/>
    <mergeCell ref="Q214:V214"/>
    <mergeCell ref="A213:B213"/>
    <mergeCell ref="C213:F213"/>
    <mergeCell ref="G213:I213"/>
    <mergeCell ref="M213:N213"/>
    <mergeCell ref="O213:P213"/>
    <mergeCell ref="Q213:V213"/>
    <mergeCell ref="A212:B212"/>
    <mergeCell ref="C212:F212"/>
    <mergeCell ref="G212:I212"/>
    <mergeCell ref="M212:N212"/>
    <mergeCell ref="O212:P212"/>
    <mergeCell ref="Q212:V212"/>
    <mergeCell ref="A217:B217"/>
    <mergeCell ref="C217:F217"/>
    <mergeCell ref="G217:I217"/>
    <mergeCell ref="M217:N217"/>
    <mergeCell ref="O217:P217"/>
    <mergeCell ref="Q217:V217"/>
    <mergeCell ref="A216:B216"/>
    <mergeCell ref="C216:F216"/>
    <mergeCell ref="G216:I216"/>
    <mergeCell ref="M216:N216"/>
    <mergeCell ref="O216:P216"/>
    <mergeCell ref="Q216:V216"/>
    <mergeCell ref="A215:B215"/>
    <mergeCell ref="C215:F215"/>
    <mergeCell ref="G215:I215"/>
    <mergeCell ref="M215:N215"/>
    <mergeCell ref="O215:P215"/>
    <mergeCell ref="Q215:V215"/>
    <mergeCell ref="A220:B220"/>
    <mergeCell ref="C220:F220"/>
    <mergeCell ref="G220:I220"/>
    <mergeCell ref="M220:N220"/>
    <mergeCell ref="O220:P220"/>
    <mergeCell ref="Q220:V220"/>
    <mergeCell ref="A219:B219"/>
    <mergeCell ref="C219:F219"/>
    <mergeCell ref="G219:I219"/>
    <mergeCell ref="M219:N219"/>
    <mergeCell ref="O219:P219"/>
    <mergeCell ref="Q219:V219"/>
    <mergeCell ref="A218:B218"/>
    <mergeCell ref="C218:F218"/>
    <mergeCell ref="G218:I218"/>
    <mergeCell ref="M218:N218"/>
    <mergeCell ref="O218:P218"/>
    <mergeCell ref="Q218:V218"/>
    <mergeCell ref="A224:B224"/>
    <mergeCell ref="C224:F224"/>
    <mergeCell ref="G224:I224"/>
    <mergeCell ref="M224:N224"/>
    <mergeCell ref="O224:P224"/>
    <mergeCell ref="Q224:V224"/>
    <mergeCell ref="A223:B223"/>
    <mergeCell ref="C223:F223"/>
    <mergeCell ref="G223:I223"/>
    <mergeCell ref="M223:N223"/>
    <mergeCell ref="O223:P223"/>
    <mergeCell ref="Q223:V223"/>
    <mergeCell ref="A221:I221"/>
    <mergeCell ref="J221:K221"/>
    <mergeCell ref="L221:N221"/>
    <mergeCell ref="O221:V221"/>
    <mergeCell ref="A222:B222"/>
    <mergeCell ref="C222:F222"/>
    <mergeCell ref="G222:I222"/>
    <mergeCell ref="M222:N222"/>
    <mergeCell ref="O222:P222"/>
    <mergeCell ref="Q222:V222"/>
    <mergeCell ref="A227:B227"/>
    <mergeCell ref="C227:F227"/>
    <mergeCell ref="G227:I227"/>
    <mergeCell ref="M227:N227"/>
    <mergeCell ref="O227:P227"/>
    <mergeCell ref="Q227:V227"/>
    <mergeCell ref="A226:B226"/>
    <mergeCell ref="C226:F226"/>
    <mergeCell ref="G226:I226"/>
    <mergeCell ref="M226:N226"/>
    <mergeCell ref="O226:P226"/>
    <mergeCell ref="Q226:V226"/>
    <mergeCell ref="A225:B225"/>
    <mergeCell ref="C225:F225"/>
    <mergeCell ref="G225:I225"/>
    <mergeCell ref="M225:N225"/>
    <mergeCell ref="O225:P225"/>
    <mergeCell ref="Q225:V225"/>
    <mergeCell ref="A230:B230"/>
    <mergeCell ref="C230:F230"/>
    <mergeCell ref="G230:I230"/>
    <mergeCell ref="M230:N230"/>
    <mergeCell ref="O230:P230"/>
    <mergeCell ref="Q230:V230"/>
    <mergeCell ref="A229:B229"/>
    <mergeCell ref="C229:F229"/>
    <mergeCell ref="G229:I229"/>
    <mergeCell ref="M229:N229"/>
    <mergeCell ref="O229:P229"/>
    <mergeCell ref="Q229:V229"/>
    <mergeCell ref="A228:B228"/>
    <mergeCell ref="C228:F228"/>
    <mergeCell ref="G228:I228"/>
    <mergeCell ref="M228:N228"/>
    <mergeCell ref="O228:P228"/>
    <mergeCell ref="Q228:V228"/>
    <mergeCell ref="A233:B233"/>
    <mergeCell ref="C233:F233"/>
    <mergeCell ref="G233:I233"/>
    <mergeCell ref="M233:N233"/>
    <mergeCell ref="O233:P233"/>
    <mergeCell ref="Q233:V233"/>
    <mergeCell ref="A232:B232"/>
    <mergeCell ref="C232:F232"/>
    <mergeCell ref="G232:I232"/>
    <mergeCell ref="M232:N232"/>
    <mergeCell ref="O232:P232"/>
    <mergeCell ref="Q232:V232"/>
    <mergeCell ref="A231:B231"/>
    <mergeCell ref="C231:F231"/>
    <mergeCell ref="G231:I231"/>
    <mergeCell ref="M231:N231"/>
    <mergeCell ref="O231:P231"/>
    <mergeCell ref="Q231:V231"/>
    <mergeCell ref="A236:B236"/>
    <mergeCell ref="C236:F236"/>
    <mergeCell ref="G236:I236"/>
    <mergeCell ref="M236:N236"/>
    <mergeCell ref="O236:P236"/>
    <mergeCell ref="Q236:V236"/>
    <mergeCell ref="A235:B235"/>
    <mergeCell ref="C235:F235"/>
    <mergeCell ref="G235:I235"/>
    <mergeCell ref="M235:N235"/>
    <mergeCell ref="O235:P235"/>
    <mergeCell ref="Q235:V235"/>
    <mergeCell ref="A234:B234"/>
    <mergeCell ref="C234:F234"/>
    <mergeCell ref="G234:I234"/>
    <mergeCell ref="M234:N234"/>
    <mergeCell ref="O234:P234"/>
    <mergeCell ref="Q234:V234"/>
    <mergeCell ref="A239:B239"/>
    <mergeCell ref="C239:F239"/>
    <mergeCell ref="G239:I239"/>
    <mergeCell ref="M239:N239"/>
    <mergeCell ref="O239:P239"/>
    <mergeCell ref="Q239:V239"/>
    <mergeCell ref="A238:B238"/>
    <mergeCell ref="C238:F238"/>
    <mergeCell ref="G238:I238"/>
    <mergeCell ref="M238:N238"/>
    <mergeCell ref="O238:P238"/>
    <mergeCell ref="Q238:V238"/>
    <mergeCell ref="A237:B237"/>
    <mergeCell ref="C237:F237"/>
    <mergeCell ref="G237:I237"/>
    <mergeCell ref="M237:N237"/>
    <mergeCell ref="O237:P237"/>
    <mergeCell ref="Q237:V237"/>
    <mergeCell ref="A242:B242"/>
    <mergeCell ref="C242:F242"/>
    <mergeCell ref="G242:I242"/>
    <mergeCell ref="M242:N242"/>
    <mergeCell ref="O242:P242"/>
    <mergeCell ref="Q242:V242"/>
    <mergeCell ref="A241:B241"/>
    <mergeCell ref="C241:F241"/>
    <mergeCell ref="G241:I241"/>
    <mergeCell ref="M241:N241"/>
    <mergeCell ref="O241:P241"/>
    <mergeCell ref="Q241:V241"/>
    <mergeCell ref="A240:B240"/>
    <mergeCell ref="C240:F240"/>
    <mergeCell ref="G240:I240"/>
    <mergeCell ref="M240:N240"/>
    <mergeCell ref="O240:P240"/>
    <mergeCell ref="Q240:V240"/>
    <mergeCell ref="A245:B245"/>
    <mergeCell ref="C245:F245"/>
    <mergeCell ref="G245:I245"/>
    <mergeCell ref="M245:N245"/>
    <mergeCell ref="O245:P245"/>
    <mergeCell ref="Q245:V245"/>
    <mergeCell ref="A244:B244"/>
    <mergeCell ref="C244:F244"/>
    <mergeCell ref="G244:I244"/>
    <mergeCell ref="M244:N244"/>
    <mergeCell ref="O244:P244"/>
    <mergeCell ref="Q244:V244"/>
    <mergeCell ref="A243:B243"/>
    <mergeCell ref="C243:F243"/>
    <mergeCell ref="G243:I243"/>
    <mergeCell ref="M243:N243"/>
    <mergeCell ref="O243:P243"/>
    <mergeCell ref="Q243:V243"/>
    <mergeCell ref="A248:B248"/>
    <mergeCell ref="C248:F248"/>
    <mergeCell ref="G248:I248"/>
    <mergeCell ref="M248:N248"/>
    <mergeCell ref="O248:P248"/>
    <mergeCell ref="Q248:V248"/>
    <mergeCell ref="A247:B247"/>
    <mergeCell ref="C247:F247"/>
    <mergeCell ref="G247:I247"/>
    <mergeCell ref="M247:N247"/>
    <mergeCell ref="O247:P247"/>
    <mergeCell ref="Q247:V247"/>
    <mergeCell ref="A246:B246"/>
    <mergeCell ref="C246:F246"/>
    <mergeCell ref="G246:I246"/>
    <mergeCell ref="M246:N246"/>
    <mergeCell ref="O246:P246"/>
    <mergeCell ref="Q246:V246"/>
    <mergeCell ref="A251:B251"/>
    <mergeCell ref="C251:F251"/>
    <mergeCell ref="G251:I251"/>
    <mergeCell ref="M251:N251"/>
    <mergeCell ref="O251:P251"/>
    <mergeCell ref="Q251:V251"/>
    <mergeCell ref="A250:B250"/>
    <mergeCell ref="C250:F250"/>
    <mergeCell ref="G250:I250"/>
    <mergeCell ref="M250:N250"/>
    <mergeCell ref="O250:P250"/>
    <mergeCell ref="Q250:V250"/>
    <mergeCell ref="A249:B249"/>
    <mergeCell ref="C249:F249"/>
    <mergeCell ref="G249:I249"/>
    <mergeCell ref="M249:N249"/>
    <mergeCell ref="O249:P249"/>
    <mergeCell ref="Q249:V249"/>
    <mergeCell ref="A254:B254"/>
    <mergeCell ref="C254:F254"/>
    <mergeCell ref="G254:I254"/>
    <mergeCell ref="M254:N254"/>
    <mergeCell ref="O254:P254"/>
    <mergeCell ref="Q254:V254"/>
    <mergeCell ref="A253:B253"/>
    <mergeCell ref="C253:F253"/>
    <mergeCell ref="G253:I253"/>
    <mergeCell ref="M253:N253"/>
    <mergeCell ref="O253:P253"/>
    <mergeCell ref="Q253:V253"/>
    <mergeCell ref="A252:B252"/>
    <mergeCell ref="C252:F252"/>
    <mergeCell ref="G252:I252"/>
    <mergeCell ref="M252:N252"/>
    <mergeCell ref="O252:P252"/>
    <mergeCell ref="Q252:V252"/>
    <mergeCell ref="A257:B257"/>
    <mergeCell ref="C257:F257"/>
    <mergeCell ref="G257:I257"/>
    <mergeCell ref="M257:N257"/>
    <mergeCell ref="O257:P257"/>
    <mergeCell ref="Q257:V257"/>
    <mergeCell ref="A256:B256"/>
    <mergeCell ref="C256:F256"/>
    <mergeCell ref="G256:I256"/>
    <mergeCell ref="M256:N256"/>
    <mergeCell ref="O256:P256"/>
    <mergeCell ref="Q256:V256"/>
    <mergeCell ref="A255:B255"/>
    <mergeCell ref="C255:F255"/>
    <mergeCell ref="G255:I255"/>
    <mergeCell ref="M255:N255"/>
    <mergeCell ref="O255:P255"/>
    <mergeCell ref="Q255:V255"/>
    <mergeCell ref="A260:B260"/>
    <mergeCell ref="C260:F260"/>
    <mergeCell ref="G260:I260"/>
    <mergeCell ref="M260:N260"/>
    <mergeCell ref="O260:P260"/>
    <mergeCell ref="Q260:V260"/>
    <mergeCell ref="A259:B259"/>
    <mergeCell ref="C259:F259"/>
    <mergeCell ref="G259:I259"/>
    <mergeCell ref="M259:N259"/>
    <mergeCell ref="O259:P259"/>
    <mergeCell ref="Q259:V259"/>
    <mergeCell ref="A258:B258"/>
    <mergeCell ref="C258:F258"/>
    <mergeCell ref="G258:I258"/>
    <mergeCell ref="M258:N258"/>
    <mergeCell ref="O258:P258"/>
    <mergeCell ref="Q258:V258"/>
    <mergeCell ref="A263:I263"/>
    <mergeCell ref="J263:K263"/>
    <mergeCell ref="L263:N263"/>
    <mergeCell ref="O263:V263"/>
    <mergeCell ref="A264:B264"/>
    <mergeCell ref="C264:F264"/>
    <mergeCell ref="G264:I264"/>
    <mergeCell ref="M264:N264"/>
    <mergeCell ref="O264:P264"/>
    <mergeCell ref="Q264:V264"/>
    <mergeCell ref="A262:B262"/>
    <mergeCell ref="C262:F262"/>
    <mergeCell ref="G262:I262"/>
    <mergeCell ref="M262:N262"/>
    <mergeCell ref="O262:P262"/>
    <mergeCell ref="Q262:V262"/>
    <mergeCell ref="A261:B261"/>
    <mergeCell ref="C261:F261"/>
    <mergeCell ref="G261:I261"/>
    <mergeCell ref="M261:N261"/>
    <mergeCell ref="O261:P261"/>
    <mergeCell ref="Q261:V261"/>
    <mergeCell ref="A267:B267"/>
    <mergeCell ref="C267:F267"/>
    <mergeCell ref="G267:I267"/>
    <mergeCell ref="M267:N267"/>
    <mergeCell ref="O267:P267"/>
    <mergeCell ref="Q267:V267"/>
    <mergeCell ref="A266:B266"/>
    <mergeCell ref="C266:F266"/>
    <mergeCell ref="G266:I266"/>
    <mergeCell ref="M266:N266"/>
    <mergeCell ref="O266:P266"/>
    <mergeCell ref="Q266:V266"/>
    <mergeCell ref="A265:B265"/>
    <mergeCell ref="C265:F265"/>
    <mergeCell ref="G265:I265"/>
    <mergeCell ref="M265:N265"/>
    <mergeCell ref="O265:P265"/>
    <mergeCell ref="Q265:V265"/>
    <mergeCell ref="A270:B270"/>
    <mergeCell ref="C270:F270"/>
    <mergeCell ref="G270:I270"/>
    <mergeCell ref="M270:N270"/>
    <mergeCell ref="O270:P270"/>
    <mergeCell ref="Q270:V270"/>
    <mergeCell ref="A269:B269"/>
    <mergeCell ref="C269:F269"/>
    <mergeCell ref="G269:I269"/>
    <mergeCell ref="M269:N269"/>
    <mergeCell ref="O269:P269"/>
    <mergeCell ref="Q269:V269"/>
    <mergeCell ref="A268:B268"/>
    <mergeCell ref="C268:F268"/>
    <mergeCell ref="G268:I268"/>
    <mergeCell ref="M268:N268"/>
    <mergeCell ref="O268:P268"/>
    <mergeCell ref="Q268:V268"/>
    <mergeCell ref="A273:B273"/>
    <mergeCell ref="C273:F273"/>
    <mergeCell ref="G273:I273"/>
    <mergeCell ref="M273:N273"/>
    <mergeCell ref="O273:P273"/>
    <mergeCell ref="Q273:V273"/>
    <mergeCell ref="A272:B272"/>
    <mergeCell ref="C272:F272"/>
    <mergeCell ref="G272:I272"/>
    <mergeCell ref="M272:N272"/>
    <mergeCell ref="O272:P272"/>
    <mergeCell ref="Q272:V272"/>
    <mergeCell ref="A271:B271"/>
    <mergeCell ref="C271:F271"/>
    <mergeCell ref="G271:I271"/>
    <mergeCell ref="M271:N271"/>
    <mergeCell ref="O271:P271"/>
    <mergeCell ref="Q271:V271"/>
    <mergeCell ref="A276:B276"/>
    <mergeCell ref="C276:F276"/>
    <mergeCell ref="G276:I276"/>
    <mergeCell ref="M276:N276"/>
    <mergeCell ref="O276:P276"/>
    <mergeCell ref="Q276:V276"/>
    <mergeCell ref="A275:B275"/>
    <mergeCell ref="C275:F275"/>
    <mergeCell ref="G275:I275"/>
    <mergeCell ref="M275:N275"/>
    <mergeCell ref="O275:P275"/>
    <mergeCell ref="Q275:V275"/>
    <mergeCell ref="A274:B274"/>
    <mergeCell ref="C274:F274"/>
    <mergeCell ref="G274:I274"/>
    <mergeCell ref="M274:N274"/>
    <mergeCell ref="O274:P274"/>
    <mergeCell ref="Q274:V274"/>
    <mergeCell ref="A279:B279"/>
    <mergeCell ref="C279:F279"/>
    <mergeCell ref="G279:I279"/>
    <mergeCell ref="M279:N279"/>
    <mergeCell ref="O279:P279"/>
    <mergeCell ref="Q279:V279"/>
    <mergeCell ref="A278:B278"/>
    <mergeCell ref="C278:F278"/>
    <mergeCell ref="G278:I278"/>
    <mergeCell ref="M278:N278"/>
    <mergeCell ref="O278:P278"/>
    <mergeCell ref="Q278:V278"/>
    <mergeCell ref="A277:B277"/>
    <mergeCell ref="C277:F277"/>
    <mergeCell ref="G277:I277"/>
    <mergeCell ref="M277:N277"/>
    <mergeCell ref="O277:P277"/>
    <mergeCell ref="Q277:V277"/>
    <mergeCell ref="A282:B282"/>
    <mergeCell ref="C282:F282"/>
    <mergeCell ref="G282:I282"/>
    <mergeCell ref="M282:N282"/>
    <mergeCell ref="O282:P282"/>
    <mergeCell ref="Q282:V282"/>
    <mergeCell ref="A281:B281"/>
    <mergeCell ref="C281:F281"/>
    <mergeCell ref="G281:I281"/>
    <mergeCell ref="M281:N281"/>
    <mergeCell ref="O281:P281"/>
    <mergeCell ref="Q281:V281"/>
    <mergeCell ref="A280:B280"/>
    <mergeCell ref="C280:F280"/>
    <mergeCell ref="G280:I280"/>
    <mergeCell ref="M280:N280"/>
    <mergeCell ref="O280:P280"/>
    <mergeCell ref="Q280:V280"/>
    <mergeCell ref="A285:B285"/>
    <mergeCell ref="C285:F285"/>
    <mergeCell ref="G285:I285"/>
    <mergeCell ref="M285:N285"/>
    <mergeCell ref="O285:P285"/>
    <mergeCell ref="Q285:V285"/>
    <mergeCell ref="A284:B284"/>
    <mergeCell ref="C284:F284"/>
    <mergeCell ref="G284:I284"/>
    <mergeCell ref="M284:N284"/>
    <mergeCell ref="O284:P284"/>
    <mergeCell ref="Q284:V284"/>
    <mergeCell ref="A283:B283"/>
    <mergeCell ref="C283:F283"/>
    <mergeCell ref="G283:I283"/>
    <mergeCell ref="M283:N283"/>
    <mergeCell ref="O283:P283"/>
    <mergeCell ref="Q283:V283"/>
    <mergeCell ref="A288:B288"/>
    <mergeCell ref="C288:F288"/>
    <mergeCell ref="G288:I288"/>
    <mergeCell ref="M288:N288"/>
    <mergeCell ref="O288:P288"/>
    <mergeCell ref="Q288:V288"/>
    <mergeCell ref="A287:B287"/>
    <mergeCell ref="C287:F287"/>
    <mergeCell ref="G287:I287"/>
    <mergeCell ref="M287:N287"/>
    <mergeCell ref="O287:P287"/>
    <mergeCell ref="Q287:V287"/>
    <mergeCell ref="A286:B286"/>
    <mergeCell ref="C286:F286"/>
    <mergeCell ref="G286:I286"/>
    <mergeCell ref="M286:N286"/>
    <mergeCell ref="O286:P286"/>
    <mergeCell ref="Q286:V286"/>
    <mergeCell ref="A291:B291"/>
    <mergeCell ref="C291:F291"/>
    <mergeCell ref="G291:I291"/>
    <mergeCell ref="M291:N291"/>
    <mergeCell ref="O291:P291"/>
    <mergeCell ref="Q291:V291"/>
    <mergeCell ref="A290:B290"/>
    <mergeCell ref="C290:F290"/>
    <mergeCell ref="G290:I290"/>
    <mergeCell ref="M290:N290"/>
    <mergeCell ref="O290:P290"/>
    <mergeCell ref="Q290:V290"/>
    <mergeCell ref="A289:B289"/>
    <mergeCell ref="C289:F289"/>
    <mergeCell ref="G289:I289"/>
    <mergeCell ref="M289:N289"/>
    <mergeCell ref="O289:P289"/>
    <mergeCell ref="Q289:V289"/>
    <mergeCell ref="A294:B294"/>
    <mergeCell ref="C294:F294"/>
    <mergeCell ref="G294:I294"/>
    <mergeCell ref="M294:N294"/>
    <mergeCell ref="O294:P294"/>
    <mergeCell ref="Q294:V294"/>
    <mergeCell ref="A293:B293"/>
    <mergeCell ref="C293:F293"/>
    <mergeCell ref="G293:I293"/>
    <mergeCell ref="M293:N293"/>
    <mergeCell ref="O293:P293"/>
    <mergeCell ref="Q293:V293"/>
    <mergeCell ref="A292:B292"/>
    <mergeCell ref="C292:F292"/>
    <mergeCell ref="G292:I292"/>
    <mergeCell ref="M292:N292"/>
    <mergeCell ref="O292:P292"/>
    <mergeCell ref="Q292:V292"/>
    <mergeCell ref="A297:B297"/>
    <mergeCell ref="C297:F297"/>
    <mergeCell ref="G297:I297"/>
    <mergeCell ref="M297:N297"/>
    <mergeCell ref="O297:P297"/>
    <mergeCell ref="Q297:V297"/>
    <mergeCell ref="A296:B296"/>
    <mergeCell ref="C296:F296"/>
    <mergeCell ref="G296:I296"/>
    <mergeCell ref="M296:N296"/>
    <mergeCell ref="O296:P296"/>
    <mergeCell ref="Q296:V296"/>
    <mergeCell ref="A295:B295"/>
    <mergeCell ref="C295:F295"/>
    <mergeCell ref="G295:I295"/>
    <mergeCell ref="M295:N295"/>
    <mergeCell ref="O295:P295"/>
    <mergeCell ref="Q295:V295"/>
    <mergeCell ref="A300:B300"/>
    <mergeCell ref="C300:F300"/>
    <mergeCell ref="G300:I300"/>
    <mergeCell ref="M300:N300"/>
    <mergeCell ref="O300:P300"/>
    <mergeCell ref="Q300:V300"/>
    <mergeCell ref="A299:B299"/>
    <mergeCell ref="C299:F299"/>
    <mergeCell ref="G299:I299"/>
    <mergeCell ref="M299:N299"/>
    <mergeCell ref="O299:P299"/>
    <mergeCell ref="Q299:V299"/>
    <mergeCell ref="A298:B298"/>
    <mergeCell ref="C298:F298"/>
    <mergeCell ref="G298:I298"/>
    <mergeCell ref="M298:N298"/>
    <mergeCell ref="O298:P298"/>
    <mergeCell ref="Q298:V298"/>
    <mergeCell ref="A304:B304"/>
    <mergeCell ref="C304:F304"/>
    <mergeCell ref="G304:I304"/>
    <mergeCell ref="M304:N304"/>
    <mergeCell ref="O304:P304"/>
    <mergeCell ref="Q304:V304"/>
    <mergeCell ref="A302:I302"/>
    <mergeCell ref="J302:K302"/>
    <mergeCell ref="L302:N302"/>
    <mergeCell ref="O302:V302"/>
    <mergeCell ref="A303:B303"/>
    <mergeCell ref="C303:F303"/>
    <mergeCell ref="G303:I303"/>
    <mergeCell ref="M303:N303"/>
    <mergeCell ref="O303:P303"/>
    <mergeCell ref="Q303:V303"/>
    <mergeCell ref="A301:B301"/>
    <mergeCell ref="C301:F301"/>
    <mergeCell ref="G301:I301"/>
    <mergeCell ref="M301:N301"/>
    <mergeCell ref="O301:P301"/>
    <mergeCell ref="Q301:V301"/>
    <mergeCell ref="A307:B307"/>
    <mergeCell ref="C307:F307"/>
    <mergeCell ref="G307:I307"/>
    <mergeCell ref="M307:N307"/>
    <mergeCell ref="O307:P307"/>
    <mergeCell ref="Q307:V307"/>
    <mergeCell ref="A306:B306"/>
    <mergeCell ref="C306:F306"/>
    <mergeCell ref="G306:I306"/>
    <mergeCell ref="M306:N306"/>
    <mergeCell ref="O306:P306"/>
    <mergeCell ref="Q306:V306"/>
    <mergeCell ref="A305:B305"/>
    <mergeCell ref="C305:F305"/>
    <mergeCell ref="G305:I305"/>
    <mergeCell ref="M305:N305"/>
    <mergeCell ref="O305:P305"/>
    <mergeCell ref="Q305:V305"/>
    <mergeCell ref="A310:B310"/>
    <mergeCell ref="C310:F310"/>
    <mergeCell ref="G310:I310"/>
    <mergeCell ref="M310:N310"/>
    <mergeCell ref="O310:P310"/>
    <mergeCell ref="Q310:V310"/>
    <mergeCell ref="A309:B309"/>
    <mergeCell ref="C309:F309"/>
    <mergeCell ref="G309:I309"/>
    <mergeCell ref="M309:N309"/>
    <mergeCell ref="O309:P309"/>
    <mergeCell ref="Q309:V309"/>
    <mergeCell ref="A308:B308"/>
    <mergeCell ref="C308:F308"/>
    <mergeCell ref="G308:I308"/>
    <mergeCell ref="M308:N308"/>
    <mergeCell ref="O308:P308"/>
    <mergeCell ref="Q308:V308"/>
    <mergeCell ref="A313:B313"/>
    <mergeCell ref="C313:F313"/>
    <mergeCell ref="G313:I313"/>
    <mergeCell ref="M313:N313"/>
    <mergeCell ref="O313:P313"/>
    <mergeCell ref="Q313:V313"/>
    <mergeCell ref="A312:B312"/>
    <mergeCell ref="C312:F312"/>
    <mergeCell ref="G312:I312"/>
    <mergeCell ref="M312:N312"/>
    <mergeCell ref="O312:P312"/>
    <mergeCell ref="Q312:V312"/>
    <mergeCell ref="A311:B311"/>
    <mergeCell ref="C311:F311"/>
    <mergeCell ref="G311:I311"/>
    <mergeCell ref="M311:N311"/>
    <mergeCell ref="O311:P311"/>
    <mergeCell ref="Q311:V311"/>
    <mergeCell ref="A316:B316"/>
    <mergeCell ref="C316:F316"/>
    <mergeCell ref="G316:I316"/>
    <mergeCell ref="M316:N316"/>
    <mergeCell ref="O316:P316"/>
    <mergeCell ref="Q316:V316"/>
    <mergeCell ref="A315:B315"/>
    <mergeCell ref="C315:F315"/>
    <mergeCell ref="G315:I315"/>
    <mergeCell ref="M315:N315"/>
    <mergeCell ref="O315:P315"/>
    <mergeCell ref="Q315:V315"/>
    <mergeCell ref="A314:B314"/>
    <mergeCell ref="C314:F314"/>
    <mergeCell ref="G314:I314"/>
    <mergeCell ref="M314:N314"/>
    <mergeCell ref="O314:P314"/>
    <mergeCell ref="Q314:V314"/>
    <mergeCell ref="A319:B319"/>
    <mergeCell ref="C319:F319"/>
    <mergeCell ref="G319:I319"/>
    <mergeCell ref="M319:N319"/>
    <mergeCell ref="O319:P319"/>
    <mergeCell ref="Q319:V319"/>
    <mergeCell ref="A318:B318"/>
    <mergeCell ref="C318:F318"/>
    <mergeCell ref="G318:I318"/>
    <mergeCell ref="M318:N318"/>
    <mergeCell ref="O318:P318"/>
    <mergeCell ref="Q318:V318"/>
    <mergeCell ref="A317:B317"/>
    <mergeCell ref="C317:F317"/>
    <mergeCell ref="G317:I317"/>
    <mergeCell ref="M317:N317"/>
    <mergeCell ref="O317:P317"/>
    <mergeCell ref="Q317:V317"/>
    <mergeCell ref="A322:B322"/>
    <mergeCell ref="C322:F322"/>
    <mergeCell ref="G322:I322"/>
    <mergeCell ref="M322:N322"/>
    <mergeCell ref="O322:P322"/>
    <mergeCell ref="Q322:V322"/>
    <mergeCell ref="A321:B321"/>
    <mergeCell ref="C321:F321"/>
    <mergeCell ref="G321:I321"/>
    <mergeCell ref="M321:N321"/>
    <mergeCell ref="O321:P321"/>
    <mergeCell ref="Q321:V321"/>
    <mergeCell ref="A320:B320"/>
    <mergeCell ref="C320:F320"/>
    <mergeCell ref="G320:I320"/>
    <mergeCell ref="M320:N320"/>
    <mergeCell ref="O320:P320"/>
    <mergeCell ref="Q320:V320"/>
    <mergeCell ref="A325:B325"/>
    <mergeCell ref="C325:F325"/>
    <mergeCell ref="G325:I325"/>
    <mergeCell ref="M325:N325"/>
    <mergeCell ref="O325:P325"/>
    <mergeCell ref="Q325:V325"/>
    <mergeCell ref="A324:B324"/>
    <mergeCell ref="C324:F324"/>
    <mergeCell ref="G324:I324"/>
    <mergeCell ref="M324:N324"/>
    <mergeCell ref="O324:P324"/>
    <mergeCell ref="Q324:V324"/>
    <mergeCell ref="A323:B323"/>
    <mergeCell ref="C323:F323"/>
    <mergeCell ref="G323:I323"/>
    <mergeCell ref="M323:N323"/>
    <mergeCell ref="O323:P323"/>
    <mergeCell ref="Q323:V323"/>
    <mergeCell ref="A328:B328"/>
    <mergeCell ref="C328:F328"/>
    <mergeCell ref="G328:I328"/>
    <mergeCell ref="M328:N328"/>
    <mergeCell ref="O328:P328"/>
    <mergeCell ref="Q328:V328"/>
    <mergeCell ref="A327:B327"/>
    <mergeCell ref="C327:F327"/>
    <mergeCell ref="G327:I327"/>
    <mergeCell ref="M327:N327"/>
    <mergeCell ref="O327:P327"/>
    <mergeCell ref="Q327:V327"/>
    <mergeCell ref="A326:B326"/>
    <mergeCell ref="C326:F326"/>
    <mergeCell ref="G326:I326"/>
    <mergeCell ref="M326:N326"/>
    <mergeCell ref="O326:P326"/>
    <mergeCell ref="Q326:V326"/>
    <mergeCell ref="A331:B331"/>
    <mergeCell ref="C331:F331"/>
    <mergeCell ref="G331:I331"/>
    <mergeCell ref="M331:N331"/>
    <mergeCell ref="O331:P331"/>
    <mergeCell ref="Q331:V331"/>
    <mergeCell ref="A330:B330"/>
    <mergeCell ref="C330:F330"/>
    <mergeCell ref="G330:I330"/>
    <mergeCell ref="M330:N330"/>
    <mergeCell ref="O330:P330"/>
    <mergeCell ref="Q330:V330"/>
    <mergeCell ref="A329:B329"/>
    <mergeCell ref="C329:F329"/>
    <mergeCell ref="G329:I329"/>
    <mergeCell ref="M329:N329"/>
    <mergeCell ref="O329:P329"/>
    <mergeCell ref="Q329:V329"/>
    <mergeCell ref="A334:B334"/>
    <mergeCell ref="C334:F334"/>
    <mergeCell ref="G334:I334"/>
    <mergeCell ref="M334:N334"/>
    <mergeCell ref="O334:P334"/>
    <mergeCell ref="Q334:V334"/>
    <mergeCell ref="A333:B333"/>
    <mergeCell ref="C333:F333"/>
    <mergeCell ref="G333:I333"/>
    <mergeCell ref="M333:N333"/>
    <mergeCell ref="O333:P333"/>
    <mergeCell ref="Q333:V333"/>
    <mergeCell ref="A332:B332"/>
    <mergeCell ref="C332:F332"/>
    <mergeCell ref="G332:I332"/>
    <mergeCell ref="M332:N332"/>
    <mergeCell ref="O332:P332"/>
    <mergeCell ref="Q332:V332"/>
    <mergeCell ref="A337:B337"/>
    <mergeCell ref="C337:F337"/>
    <mergeCell ref="G337:I337"/>
    <mergeCell ref="M337:N337"/>
    <mergeCell ref="O337:P337"/>
    <mergeCell ref="Q337:V337"/>
    <mergeCell ref="A336:B336"/>
    <mergeCell ref="C336:F336"/>
    <mergeCell ref="G336:I336"/>
    <mergeCell ref="M336:N336"/>
    <mergeCell ref="O336:P336"/>
    <mergeCell ref="Q336:V336"/>
    <mergeCell ref="A335:B335"/>
    <mergeCell ref="C335:F335"/>
    <mergeCell ref="G335:I335"/>
    <mergeCell ref="M335:N335"/>
    <mergeCell ref="O335:P335"/>
    <mergeCell ref="Q335:V335"/>
    <mergeCell ref="A340:B340"/>
    <mergeCell ref="C340:F340"/>
    <mergeCell ref="G340:I340"/>
    <mergeCell ref="M340:N340"/>
    <mergeCell ref="O340:P340"/>
    <mergeCell ref="Q340:V340"/>
    <mergeCell ref="A339:B339"/>
    <mergeCell ref="C339:F339"/>
    <mergeCell ref="G339:I339"/>
    <mergeCell ref="M339:N339"/>
    <mergeCell ref="O339:P339"/>
    <mergeCell ref="Q339:V339"/>
    <mergeCell ref="A338:B338"/>
    <mergeCell ref="C338:F338"/>
    <mergeCell ref="G338:I338"/>
    <mergeCell ref="M338:N338"/>
    <mergeCell ref="O338:P338"/>
    <mergeCell ref="Q338:V338"/>
    <mergeCell ref="A343:B343"/>
    <mergeCell ref="C343:F343"/>
    <mergeCell ref="G343:I343"/>
    <mergeCell ref="M343:N343"/>
    <mergeCell ref="O343:P343"/>
    <mergeCell ref="Q343:V343"/>
    <mergeCell ref="A342:B342"/>
    <mergeCell ref="C342:F342"/>
    <mergeCell ref="G342:I342"/>
    <mergeCell ref="M342:N342"/>
    <mergeCell ref="O342:P342"/>
    <mergeCell ref="Q342:V342"/>
    <mergeCell ref="A341:B341"/>
    <mergeCell ref="C341:F341"/>
    <mergeCell ref="G341:I341"/>
    <mergeCell ref="M341:N341"/>
    <mergeCell ref="O341:P341"/>
    <mergeCell ref="Q341:V341"/>
    <mergeCell ref="A347:B347"/>
    <mergeCell ref="C347:F347"/>
    <mergeCell ref="G347:I347"/>
    <mergeCell ref="M347:N347"/>
    <mergeCell ref="O347:P347"/>
    <mergeCell ref="Q347:V347"/>
    <mergeCell ref="A346:B346"/>
    <mergeCell ref="C346:F346"/>
    <mergeCell ref="G346:I346"/>
    <mergeCell ref="M346:N346"/>
    <mergeCell ref="O346:P346"/>
    <mergeCell ref="Q346:V346"/>
    <mergeCell ref="A344:I344"/>
    <mergeCell ref="J344:K344"/>
    <mergeCell ref="L344:N344"/>
    <mergeCell ref="O344:V344"/>
    <mergeCell ref="A345:B345"/>
    <mergeCell ref="C345:F345"/>
    <mergeCell ref="G345:I345"/>
    <mergeCell ref="M345:N345"/>
    <mergeCell ref="O345:P345"/>
    <mergeCell ref="Q345:V345"/>
    <mergeCell ref="A350:B350"/>
    <mergeCell ref="C350:F350"/>
    <mergeCell ref="G350:I350"/>
    <mergeCell ref="M350:N350"/>
    <mergeCell ref="O350:P350"/>
    <mergeCell ref="Q350:V350"/>
    <mergeCell ref="A349:B349"/>
    <mergeCell ref="C349:F349"/>
    <mergeCell ref="G349:I349"/>
    <mergeCell ref="M349:N349"/>
    <mergeCell ref="O349:P349"/>
    <mergeCell ref="Q349:V349"/>
    <mergeCell ref="A348:B348"/>
    <mergeCell ref="C348:F348"/>
    <mergeCell ref="G348:I348"/>
    <mergeCell ref="M348:N348"/>
    <mergeCell ref="O348:P348"/>
    <mergeCell ref="Q348:V348"/>
    <mergeCell ref="A353:B353"/>
    <mergeCell ref="C353:F353"/>
    <mergeCell ref="G353:I353"/>
    <mergeCell ref="M353:N353"/>
    <mergeCell ref="O353:P353"/>
    <mergeCell ref="Q353:V353"/>
    <mergeCell ref="A352:B352"/>
    <mergeCell ref="C352:F352"/>
    <mergeCell ref="G352:I352"/>
    <mergeCell ref="M352:N352"/>
    <mergeCell ref="O352:P352"/>
    <mergeCell ref="Q352:V352"/>
    <mergeCell ref="A351:B351"/>
    <mergeCell ref="C351:F351"/>
    <mergeCell ref="G351:I351"/>
    <mergeCell ref="M351:N351"/>
    <mergeCell ref="O351:P351"/>
    <mergeCell ref="Q351:V351"/>
    <mergeCell ref="A356:B356"/>
    <mergeCell ref="C356:F356"/>
    <mergeCell ref="G356:I356"/>
    <mergeCell ref="M356:N356"/>
    <mergeCell ref="O356:P356"/>
    <mergeCell ref="Q356:V356"/>
    <mergeCell ref="A355:B355"/>
    <mergeCell ref="C355:F355"/>
    <mergeCell ref="G355:I355"/>
    <mergeCell ref="M355:N355"/>
    <mergeCell ref="O355:P355"/>
    <mergeCell ref="Q355:V355"/>
    <mergeCell ref="A354:B354"/>
    <mergeCell ref="C354:F354"/>
    <mergeCell ref="G354:I354"/>
    <mergeCell ref="M354:N354"/>
    <mergeCell ref="O354:P354"/>
    <mergeCell ref="Q354:V354"/>
    <mergeCell ref="A359:B359"/>
    <mergeCell ref="C359:F359"/>
    <mergeCell ref="G359:I359"/>
    <mergeCell ref="M359:N359"/>
    <mergeCell ref="O359:P359"/>
    <mergeCell ref="Q359:V359"/>
    <mergeCell ref="A358:B358"/>
    <mergeCell ref="C358:F358"/>
    <mergeCell ref="G358:I358"/>
    <mergeCell ref="M358:N358"/>
    <mergeCell ref="O358:P358"/>
    <mergeCell ref="Q358:V358"/>
    <mergeCell ref="A357:B357"/>
    <mergeCell ref="C357:F357"/>
    <mergeCell ref="G357:I357"/>
    <mergeCell ref="M357:N357"/>
    <mergeCell ref="O357:P357"/>
    <mergeCell ref="Q357:V357"/>
    <mergeCell ref="A362:B362"/>
    <mergeCell ref="C362:F362"/>
    <mergeCell ref="G362:I362"/>
    <mergeCell ref="M362:N362"/>
    <mergeCell ref="O362:P362"/>
    <mergeCell ref="Q362:V362"/>
    <mergeCell ref="A361:B361"/>
    <mergeCell ref="C361:F361"/>
    <mergeCell ref="G361:I361"/>
    <mergeCell ref="M361:N361"/>
    <mergeCell ref="O361:P361"/>
    <mergeCell ref="Q361:V361"/>
    <mergeCell ref="A360:B360"/>
    <mergeCell ref="C360:F360"/>
    <mergeCell ref="G360:I360"/>
    <mergeCell ref="M360:N360"/>
    <mergeCell ref="O360:P360"/>
    <mergeCell ref="Q360:V360"/>
    <mergeCell ref="A365:B365"/>
    <mergeCell ref="C365:F365"/>
    <mergeCell ref="G365:I365"/>
    <mergeCell ref="M365:N365"/>
    <mergeCell ref="O365:P365"/>
    <mergeCell ref="Q365:V365"/>
    <mergeCell ref="A364:B364"/>
    <mergeCell ref="C364:F364"/>
    <mergeCell ref="G364:I364"/>
    <mergeCell ref="M364:N364"/>
    <mergeCell ref="O364:P364"/>
    <mergeCell ref="Q364:V364"/>
    <mergeCell ref="A363:B363"/>
    <mergeCell ref="C363:F363"/>
    <mergeCell ref="G363:I363"/>
    <mergeCell ref="M363:N363"/>
    <mergeCell ref="O363:P363"/>
    <mergeCell ref="Q363:V363"/>
    <mergeCell ref="A368:B368"/>
    <mergeCell ref="C368:F368"/>
    <mergeCell ref="G368:I368"/>
    <mergeCell ref="M368:N368"/>
    <mergeCell ref="O368:P368"/>
    <mergeCell ref="Q368:V368"/>
    <mergeCell ref="A367:B367"/>
    <mergeCell ref="C367:F367"/>
    <mergeCell ref="G367:I367"/>
    <mergeCell ref="M367:N367"/>
    <mergeCell ref="O367:P367"/>
    <mergeCell ref="Q367:V367"/>
    <mergeCell ref="A366:B366"/>
    <mergeCell ref="C366:F366"/>
    <mergeCell ref="G366:I366"/>
    <mergeCell ref="M366:N366"/>
    <mergeCell ref="O366:P366"/>
    <mergeCell ref="Q366:V366"/>
    <mergeCell ref="A371:B371"/>
    <mergeCell ref="C371:F371"/>
    <mergeCell ref="G371:I371"/>
    <mergeCell ref="M371:N371"/>
    <mergeCell ref="O371:P371"/>
    <mergeCell ref="Q371:V371"/>
    <mergeCell ref="A370:B370"/>
    <mergeCell ref="C370:F370"/>
    <mergeCell ref="G370:I370"/>
    <mergeCell ref="M370:N370"/>
    <mergeCell ref="O370:P370"/>
    <mergeCell ref="Q370:V370"/>
    <mergeCell ref="A369:B369"/>
    <mergeCell ref="C369:F369"/>
    <mergeCell ref="G369:I369"/>
    <mergeCell ref="M369:N369"/>
    <mergeCell ref="O369:P369"/>
    <mergeCell ref="Q369:V369"/>
    <mergeCell ref="A374:B374"/>
    <mergeCell ref="C374:F374"/>
    <mergeCell ref="G374:I374"/>
    <mergeCell ref="M374:N374"/>
    <mergeCell ref="O374:P374"/>
    <mergeCell ref="Q374:V374"/>
    <mergeCell ref="A373:B373"/>
    <mergeCell ref="C373:F373"/>
    <mergeCell ref="G373:I373"/>
    <mergeCell ref="M373:N373"/>
    <mergeCell ref="O373:P373"/>
    <mergeCell ref="Q373:V373"/>
    <mergeCell ref="A372:B372"/>
    <mergeCell ref="C372:F372"/>
    <mergeCell ref="G372:I372"/>
    <mergeCell ref="M372:N372"/>
    <mergeCell ref="O372:P372"/>
    <mergeCell ref="Q372:V372"/>
    <mergeCell ref="A377:B377"/>
    <mergeCell ref="C377:F377"/>
    <mergeCell ref="G377:I377"/>
    <mergeCell ref="M377:N377"/>
    <mergeCell ref="O377:P377"/>
    <mergeCell ref="Q377:V377"/>
    <mergeCell ref="A376:B376"/>
    <mergeCell ref="C376:F376"/>
    <mergeCell ref="G376:I376"/>
    <mergeCell ref="M376:N376"/>
    <mergeCell ref="O376:P376"/>
    <mergeCell ref="Q376:V376"/>
    <mergeCell ref="A375:B375"/>
    <mergeCell ref="C375:F375"/>
    <mergeCell ref="G375:I375"/>
    <mergeCell ref="M375:N375"/>
    <mergeCell ref="O375:P375"/>
    <mergeCell ref="Q375:V375"/>
    <mergeCell ref="A380:B380"/>
    <mergeCell ref="C380:F380"/>
    <mergeCell ref="G380:I380"/>
    <mergeCell ref="M380:N380"/>
    <mergeCell ref="O380:P380"/>
    <mergeCell ref="Q380:V380"/>
    <mergeCell ref="A379:B379"/>
    <mergeCell ref="C379:F379"/>
    <mergeCell ref="G379:I379"/>
    <mergeCell ref="M379:N379"/>
    <mergeCell ref="O379:P379"/>
    <mergeCell ref="Q379:V379"/>
    <mergeCell ref="A378:B378"/>
    <mergeCell ref="C378:F378"/>
    <mergeCell ref="G378:I378"/>
    <mergeCell ref="M378:N378"/>
    <mergeCell ref="O378:P378"/>
    <mergeCell ref="Q378:V378"/>
    <mergeCell ref="A383:B383"/>
    <mergeCell ref="C383:F383"/>
    <mergeCell ref="G383:I383"/>
    <mergeCell ref="M383:N383"/>
    <mergeCell ref="O383:P383"/>
    <mergeCell ref="Q383:V383"/>
    <mergeCell ref="A382:B382"/>
    <mergeCell ref="C382:F382"/>
    <mergeCell ref="G382:I382"/>
    <mergeCell ref="M382:N382"/>
    <mergeCell ref="O382:P382"/>
    <mergeCell ref="Q382:V382"/>
    <mergeCell ref="A381:B381"/>
    <mergeCell ref="C381:F381"/>
    <mergeCell ref="G381:I381"/>
    <mergeCell ref="M381:N381"/>
    <mergeCell ref="O381:P381"/>
    <mergeCell ref="Q381:V381"/>
    <mergeCell ref="A386:I386"/>
    <mergeCell ref="J386:K386"/>
    <mergeCell ref="L386:N386"/>
    <mergeCell ref="O386:V386"/>
    <mergeCell ref="A387:B387"/>
    <mergeCell ref="C387:F387"/>
    <mergeCell ref="G387:I387"/>
    <mergeCell ref="M387:N387"/>
    <mergeCell ref="O387:P387"/>
    <mergeCell ref="Q387:V387"/>
    <mergeCell ref="A385:B385"/>
    <mergeCell ref="C385:F385"/>
    <mergeCell ref="G385:I385"/>
    <mergeCell ref="M385:N385"/>
    <mergeCell ref="O385:P385"/>
    <mergeCell ref="Q385:V385"/>
    <mergeCell ref="A384:B384"/>
    <mergeCell ref="C384:F384"/>
    <mergeCell ref="G384:I384"/>
    <mergeCell ref="M384:N384"/>
    <mergeCell ref="O384:P384"/>
    <mergeCell ref="Q384:V384"/>
    <mergeCell ref="A390:B390"/>
    <mergeCell ref="C390:F390"/>
    <mergeCell ref="G390:I390"/>
    <mergeCell ref="M390:N390"/>
    <mergeCell ref="O390:P390"/>
    <mergeCell ref="Q390:V390"/>
    <mergeCell ref="A389:B389"/>
    <mergeCell ref="C389:F389"/>
    <mergeCell ref="G389:I389"/>
    <mergeCell ref="M389:N389"/>
    <mergeCell ref="O389:P389"/>
    <mergeCell ref="Q389:V389"/>
    <mergeCell ref="A388:B388"/>
    <mergeCell ref="C388:F388"/>
    <mergeCell ref="G388:I388"/>
    <mergeCell ref="M388:N388"/>
    <mergeCell ref="O388:P388"/>
    <mergeCell ref="Q388:V388"/>
    <mergeCell ref="A393:B393"/>
    <mergeCell ref="C393:F393"/>
    <mergeCell ref="G393:I393"/>
    <mergeCell ref="M393:N393"/>
    <mergeCell ref="O393:P393"/>
    <mergeCell ref="Q393:V393"/>
    <mergeCell ref="A392:B392"/>
    <mergeCell ref="C392:F392"/>
    <mergeCell ref="G392:I392"/>
    <mergeCell ref="M392:N392"/>
    <mergeCell ref="O392:P392"/>
    <mergeCell ref="Q392:V392"/>
    <mergeCell ref="A391:B391"/>
    <mergeCell ref="C391:F391"/>
    <mergeCell ref="G391:I391"/>
    <mergeCell ref="M391:N391"/>
    <mergeCell ref="O391:P391"/>
    <mergeCell ref="Q391:V391"/>
    <mergeCell ref="A396:B396"/>
    <mergeCell ref="C396:F396"/>
    <mergeCell ref="G396:I396"/>
    <mergeCell ref="M396:N396"/>
    <mergeCell ref="O396:P396"/>
    <mergeCell ref="Q396:V396"/>
    <mergeCell ref="A395:B395"/>
    <mergeCell ref="C395:F395"/>
    <mergeCell ref="G395:I395"/>
    <mergeCell ref="M395:N395"/>
    <mergeCell ref="O395:P395"/>
    <mergeCell ref="Q395:V395"/>
    <mergeCell ref="A394:B394"/>
    <mergeCell ref="C394:F394"/>
    <mergeCell ref="G394:I394"/>
    <mergeCell ref="M394:N394"/>
    <mergeCell ref="O394:P394"/>
    <mergeCell ref="Q394:V394"/>
    <mergeCell ref="A399:B399"/>
    <mergeCell ref="C399:F399"/>
    <mergeCell ref="G399:I399"/>
    <mergeCell ref="M399:N399"/>
    <mergeCell ref="O399:P399"/>
    <mergeCell ref="Q399:V399"/>
    <mergeCell ref="A398:B398"/>
    <mergeCell ref="C398:F398"/>
    <mergeCell ref="G398:I398"/>
    <mergeCell ref="M398:N398"/>
    <mergeCell ref="O398:P398"/>
    <mergeCell ref="Q398:V398"/>
    <mergeCell ref="A397:B397"/>
    <mergeCell ref="C397:F397"/>
    <mergeCell ref="G397:I397"/>
    <mergeCell ref="M397:N397"/>
    <mergeCell ref="O397:P397"/>
    <mergeCell ref="Q397:V397"/>
    <mergeCell ref="A402:B402"/>
    <mergeCell ref="C402:F402"/>
    <mergeCell ref="G402:I402"/>
    <mergeCell ref="M402:N402"/>
    <mergeCell ref="O402:P402"/>
    <mergeCell ref="Q402:V402"/>
    <mergeCell ref="A401:B401"/>
    <mergeCell ref="C401:F401"/>
    <mergeCell ref="G401:I401"/>
    <mergeCell ref="M401:N401"/>
    <mergeCell ref="O401:P401"/>
    <mergeCell ref="Q401:V401"/>
    <mergeCell ref="A400:B400"/>
    <mergeCell ref="C400:F400"/>
    <mergeCell ref="G400:I400"/>
    <mergeCell ref="M400:N400"/>
    <mergeCell ref="O400:P400"/>
    <mergeCell ref="Q400:V400"/>
    <mergeCell ref="A405:B405"/>
    <mergeCell ref="C405:F405"/>
    <mergeCell ref="G405:I405"/>
    <mergeCell ref="M405:N405"/>
    <mergeCell ref="O405:P405"/>
    <mergeCell ref="Q405:V405"/>
    <mergeCell ref="A404:B404"/>
    <mergeCell ref="C404:F404"/>
    <mergeCell ref="G404:I404"/>
    <mergeCell ref="M404:N404"/>
    <mergeCell ref="O404:P404"/>
    <mergeCell ref="Q404:V404"/>
    <mergeCell ref="A403:B403"/>
    <mergeCell ref="C403:F403"/>
    <mergeCell ref="G403:I403"/>
    <mergeCell ref="M403:N403"/>
    <mergeCell ref="O403:P403"/>
    <mergeCell ref="Q403:V403"/>
    <mergeCell ref="A408:B408"/>
    <mergeCell ref="C408:F408"/>
    <mergeCell ref="G408:I408"/>
    <mergeCell ref="M408:N408"/>
    <mergeCell ref="O408:P408"/>
    <mergeCell ref="Q408:V408"/>
    <mergeCell ref="A407:B407"/>
    <mergeCell ref="C407:F407"/>
    <mergeCell ref="G407:I407"/>
    <mergeCell ref="M407:N407"/>
    <mergeCell ref="O407:P407"/>
    <mergeCell ref="Q407:V407"/>
    <mergeCell ref="A406:B406"/>
    <mergeCell ref="C406:F406"/>
    <mergeCell ref="G406:I406"/>
    <mergeCell ref="M406:N406"/>
    <mergeCell ref="O406:P406"/>
    <mergeCell ref="Q406:V406"/>
    <mergeCell ref="A411:B411"/>
    <mergeCell ref="C411:F411"/>
    <mergeCell ref="G411:I411"/>
    <mergeCell ref="M411:N411"/>
    <mergeCell ref="O411:P411"/>
    <mergeCell ref="Q411:V411"/>
    <mergeCell ref="A410:B410"/>
    <mergeCell ref="C410:F410"/>
    <mergeCell ref="G410:I410"/>
    <mergeCell ref="M410:N410"/>
    <mergeCell ref="O410:P410"/>
    <mergeCell ref="Q410:V410"/>
    <mergeCell ref="A409:B409"/>
    <mergeCell ref="C409:F409"/>
    <mergeCell ref="G409:I409"/>
    <mergeCell ref="M409:N409"/>
    <mergeCell ref="O409:P409"/>
    <mergeCell ref="Q409:V409"/>
    <mergeCell ref="A414:B414"/>
    <mergeCell ref="C414:F414"/>
    <mergeCell ref="G414:I414"/>
    <mergeCell ref="M414:N414"/>
    <mergeCell ref="O414:P414"/>
    <mergeCell ref="Q414:V414"/>
    <mergeCell ref="A413:B413"/>
    <mergeCell ref="C413:F413"/>
    <mergeCell ref="G413:I413"/>
    <mergeCell ref="M413:N413"/>
    <mergeCell ref="O413:P413"/>
    <mergeCell ref="Q413:V413"/>
    <mergeCell ref="A412:B412"/>
    <mergeCell ref="C412:F412"/>
    <mergeCell ref="G412:I412"/>
    <mergeCell ref="M412:N412"/>
    <mergeCell ref="O412:P412"/>
    <mergeCell ref="Q412:V412"/>
    <mergeCell ref="A417:B417"/>
    <mergeCell ref="C417:F417"/>
    <mergeCell ref="G417:I417"/>
    <mergeCell ref="M417:N417"/>
    <mergeCell ref="O417:P417"/>
    <mergeCell ref="Q417:V417"/>
    <mergeCell ref="A416:B416"/>
    <mergeCell ref="C416:F416"/>
    <mergeCell ref="G416:I416"/>
    <mergeCell ref="M416:N416"/>
    <mergeCell ref="O416:P416"/>
    <mergeCell ref="Q416:V416"/>
    <mergeCell ref="A415:B415"/>
    <mergeCell ref="C415:F415"/>
    <mergeCell ref="G415:I415"/>
    <mergeCell ref="M415:N415"/>
    <mergeCell ref="O415:P415"/>
    <mergeCell ref="Q415:V415"/>
    <mergeCell ref="A420:B420"/>
    <mergeCell ref="C420:F420"/>
    <mergeCell ref="G420:I420"/>
    <mergeCell ref="M420:N420"/>
    <mergeCell ref="O420:P420"/>
    <mergeCell ref="Q420:V420"/>
    <mergeCell ref="A419:B419"/>
    <mergeCell ref="C419:F419"/>
    <mergeCell ref="G419:I419"/>
    <mergeCell ref="M419:N419"/>
    <mergeCell ref="O419:P419"/>
    <mergeCell ref="Q419:V419"/>
    <mergeCell ref="A418:B418"/>
    <mergeCell ref="C418:F418"/>
    <mergeCell ref="G418:I418"/>
    <mergeCell ref="M418:N418"/>
    <mergeCell ref="O418:P418"/>
    <mergeCell ref="Q418:V418"/>
    <mergeCell ref="A423:B423"/>
    <mergeCell ref="C423:F423"/>
    <mergeCell ref="G423:I423"/>
    <mergeCell ref="M423:N423"/>
    <mergeCell ref="O423:P423"/>
    <mergeCell ref="Q423:V423"/>
    <mergeCell ref="A422:B422"/>
    <mergeCell ref="C422:F422"/>
    <mergeCell ref="G422:I422"/>
    <mergeCell ref="M422:N422"/>
    <mergeCell ref="O422:P422"/>
    <mergeCell ref="Q422:V422"/>
    <mergeCell ref="A421:B421"/>
    <mergeCell ref="C421:F421"/>
    <mergeCell ref="G421:I421"/>
    <mergeCell ref="M421:N421"/>
    <mergeCell ref="O421:P421"/>
    <mergeCell ref="Q421:V421"/>
    <mergeCell ref="A426:B426"/>
    <mergeCell ref="C426:F426"/>
    <mergeCell ref="G426:I426"/>
    <mergeCell ref="M426:N426"/>
    <mergeCell ref="O426:P426"/>
    <mergeCell ref="Q426:V426"/>
    <mergeCell ref="A425:B425"/>
    <mergeCell ref="C425:F425"/>
    <mergeCell ref="G425:I425"/>
    <mergeCell ref="M425:N425"/>
    <mergeCell ref="O425:P425"/>
    <mergeCell ref="Q425:V425"/>
    <mergeCell ref="A424:B424"/>
    <mergeCell ref="C424:F424"/>
    <mergeCell ref="G424:I424"/>
    <mergeCell ref="M424:N424"/>
    <mergeCell ref="O424:P424"/>
    <mergeCell ref="Q424:V424"/>
    <mergeCell ref="A430:B430"/>
    <mergeCell ref="C430:F430"/>
    <mergeCell ref="G430:I430"/>
    <mergeCell ref="M430:N430"/>
    <mergeCell ref="O430:P430"/>
    <mergeCell ref="Q430:V430"/>
    <mergeCell ref="A428:I428"/>
    <mergeCell ref="J428:K428"/>
    <mergeCell ref="L428:N428"/>
    <mergeCell ref="O428:V428"/>
    <mergeCell ref="A429:B429"/>
    <mergeCell ref="C429:F429"/>
    <mergeCell ref="G429:I429"/>
    <mergeCell ref="M429:N429"/>
    <mergeCell ref="O429:P429"/>
    <mergeCell ref="Q429:V429"/>
    <mergeCell ref="A427:B427"/>
    <mergeCell ref="C427:F427"/>
    <mergeCell ref="G427:I427"/>
    <mergeCell ref="M427:N427"/>
    <mergeCell ref="O427:P427"/>
    <mergeCell ref="Q427:V427"/>
    <mergeCell ref="A433:B433"/>
    <mergeCell ref="C433:F433"/>
    <mergeCell ref="G433:I433"/>
    <mergeCell ref="M433:N433"/>
    <mergeCell ref="O433:P433"/>
    <mergeCell ref="Q433:V433"/>
    <mergeCell ref="A432:B432"/>
    <mergeCell ref="C432:F432"/>
    <mergeCell ref="G432:I432"/>
    <mergeCell ref="M432:N432"/>
    <mergeCell ref="O432:P432"/>
    <mergeCell ref="Q432:V432"/>
    <mergeCell ref="A431:B431"/>
    <mergeCell ref="C431:F431"/>
    <mergeCell ref="G431:I431"/>
    <mergeCell ref="M431:N431"/>
    <mergeCell ref="O431:P431"/>
    <mergeCell ref="Q431:V431"/>
    <mergeCell ref="A436:B436"/>
    <mergeCell ref="C436:F436"/>
    <mergeCell ref="G436:I436"/>
    <mergeCell ref="M436:N436"/>
    <mergeCell ref="O436:P436"/>
    <mergeCell ref="Q436:V436"/>
    <mergeCell ref="A435:B435"/>
    <mergeCell ref="C435:F435"/>
    <mergeCell ref="G435:I435"/>
    <mergeCell ref="M435:N435"/>
    <mergeCell ref="O435:P435"/>
    <mergeCell ref="Q435:V435"/>
    <mergeCell ref="A434:B434"/>
    <mergeCell ref="C434:F434"/>
    <mergeCell ref="G434:I434"/>
    <mergeCell ref="M434:N434"/>
    <mergeCell ref="O434:P434"/>
    <mergeCell ref="Q434:V434"/>
    <mergeCell ref="A439:B439"/>
    <mergeCell ref="C439:F439"/>
    <mergeCell ref="G439:I439"/>
    <mergeCell ref="M439:N439"/>
    <mergeCell ref="O439:P439"/>
    <mergeCell ref="Q439:V439"/>
    <mergeCell ref="A438:B438"/>
    <mergeCell ref="C438:F438"/>
    <mergeCell ref="G438:I438"/>
    <mergeCell ref="M438:N438"/>
    <mergeCell ref="O438:P438"/>
    <mergeCell ref="Q438:V438"/>
    <mergeCell ref="A437:B437"/>
    <mergeCell ref="C437:F437"/>
    <mergeCell ref="G437:I437"/>
    <mergeCell ref="M437:N437"/>
    <mergeCell ref="O437:P437"/>
    <mergeCell ref="Q437:V437"/>
    <mergeCell ref="A442:B442"/>
    <mergeCell ref="C442:F442"/>
    <mergeCell ref="G442:I442"/>
    <mergeCell ref="M442:N442"/>
    <mergeCell ref="O442:P442"/>
    <mergeCell ref="Q442:V442"/>
    <mergeCell ref="A441:B441"/>
    <mergeCell ref="C441:F441"/>
    <mergeCell ref="G441:I441"/>
    <mergeCell ref="M441:N441"/>
    <mergeCell ref="O441:P441"/>
    <mergeCell ref="Q441:V441"/>
    <mergeCell ref="A440:B440"/>
    <mergeCell ref="C440:F440"/>
    <mergeCell ref="G440:I440"/>
    <mergeCell ref="M440:N440"/>
    <mergeCell ref="O440:P440"/>
    <mergeCell ref="Q440:V440"/>
    <mergeCell ref="A445:B445"/>
    <mergeCell ref="C445:F445"/>
    <mergeCell ref="G445:I445"/>
    <mergeCell ref="M445:N445"/>
    <mergeCell ref="O445:P445"/>
    <mergeCell ref="Q445:V445"/>
    <mergeCell ref="A444:B444"/>
    <mergeCell ref="C444:F444"/>
    <mergeCell ref="G444:I444"/>
    <mergeCell ref="M444:N444"/>
    <mergeCell ref="O444:P444"/>
    <mergeCell ref="Q444:V444"/>
    <mergeCell ref="A443:B443"/>
    <mergeCell ref="C443:F443"/>
    <mergeCell ref="G443:I443"/>
    <mergeCell ref="M443:N443"/>
    <mergeCell ref="O443:P443"/>
    <mergeCell ref="Q443:V443"/>
    <mergeCell ref="A448:B448"/>
    <mergeCell ref="C448:F448"/>
    <mergeCell ref="G448:I448"/>
    <mergeCell ref="M448:N448"/>
    <mergeCell ref="O448:P448"/>
    <mergeCell ref="Q448:V448"/>
    <mergeCell ref="A447:B447"/>
    <mergeCell ref="C447:F447"/>
    <mergeCell ref="G447:I447"/>
    <mergeCell ref="M447:N447"/>
    <mergeCell ref="O447:P447"/>
    <mergeCell ref="Q447:V447"/>
    <mergeCell ref="A446:B446"/>
    <mergeCell ref="C446:F446"/>
    <mergeCell ref="G446:I446"/>
    <mergeCell ref="M446:N446"/>
    <mergeCell ref="O446:P446"/>
    <mergeCell ref="Q446:V446"/>
    <mergeCell ref="A451:B451"/>
    <mergeCell ref="C451:F451"/>
    <mergeCell ref="G451:I451"/>
    <mergeCell ref="M451:N451"/>
    <mergeCell ref="O451:P451"/>
    <mergeCell ref="Q451:V451"/>
    <mergeCell ref="A450:B450"/>
    <mergeCell ref="C450:F450"/>
    <mergeCell ref="G450:I450"/>
    <mergeCell ref="M450:N450"/>
    <mergeCell ref="O450:P450"/>
    <mergeCell ref="Q450:V450"/>
    <mergeCell ref="A449:B449"/>
    <mergeCell ref="C449:F449"/>
    <mergeCell ref="G449:I449"/>
    <mergeCell ref="M449:N449"/>
    <mergeCell ref="O449:P449"/>
    <mergeCell ref="Q449:V449"/>
    <mergeCell ref="A454:B454"/>
    <mergeCell ref="C454:F454"/>
    <mergeCell ref="G454:I454"/>
    <mergeCell ref="M454:N454"/>
    <mergeCell ref="O454:P454"/>
    <mergeCell ref="Q454:V454"/>
    <mergeCell ref="A453:B453"/>
    <mergeCell ref="C453:F453"/>
    <mergeCell ref="G453:I453"/>
    <mergeCell ref="M453:N453"/>
    <mergeCell ref="O453:P453"/>
    <mergeCell ref="Q453:V453"/>
    <mergeCell ref="A452:B452"/>
    <mergeCell ref="C452:F452"/>
    <mergeCell ref="G452:I452"/>
    <mergeCell ref="M452:N452"/>
    <mergeCell ref="O452:P452"/>
    <mergeCell ref="Q452:V452"/>
    <mergeCell ref="A457:B457"/>
    <mergeCell ref="C457:F457"/>
    <mergeCell ref="G457:I457"/>
    <mergeCell ref="M457:N457"/>
    <mergeCell ref="O457:P457"/>
    <mergeCell ref="Q457:V457"/>
    <mergeCell ref="A456:B456"/>
    <mergeCell ref="C456:F456"/>
    <mergeCell ref="G456:I456"/>
    <mergeCell ref="M456:N456"/>
    <mergeCell ref="O456:P456"/>
    <mergeCell ref="Q456:V456"/>
    <mergeCell ref="A455:B455"/>
    <mergeCell ref="C455:F455"/>
    <mergeCell ref="G455:I455"/>
    <mergeCell ref="M455:N455"/>
    <mergeCell ref="O455:P455"/>
    <mergeCell ref="Q455:V455"/>
    <mergeCell ref="A460:B460"/>
    <mergeCell ref="C460:F460"/>
    <mergeCell ref="G460:I460"/>
    <mergeCell ref="M460:N460"/>
    <mergeCell ref="O460:P460"/>
    <mergeCell ref="Q460:V460"/>
    <mergeCell ref="A459:B459"/>
    <mergeCell ref="C459:F459"/>
    <mergeCell ref="G459:I459"/>
    <mergeCell ref="M459:N459"/>
    <mergeCell ref="O459:P459"/>
    <mergeCell ref="Q459:V459"/>
    <mergeCell ref="A458:B458"/>
    <mergeCell ref="C458:F458"/>
    <mergeCell ref="G458:I458"/>
    <mergeCell ref="M458:N458"/>
    <mergeCell ref="O458:P458"/>
    <mergeCell ref="Q458:V458"/>
    <mergeCell ref="A463:B463"/>
    <mergeCell ref="C463:F463"/>
    <mergeCell ref="G463:I463"/>
    <mergeCell ref="M463:N463"/>
    <mergeCell ref="O463:P463"/>
    <mergeCell ref="Q463:V463"/>
    <mergeCell ref="A462:B462"/>
    <mergeCell ref="C462:F462"/>
    <mergeCell ref="G462:I462"/>
    <mergeCell ref="M462:N462"/>
    <mergeCell ref="O462:P462"/>
    <mergeCell ref="Q462:V462"/>
    <mergeCell ref="A461:B461"/>
    <mergeCell ref="C461:F461"/>
    <mergeCell ref="G461:I461"/>
    <mergeCell ref="M461:N461"/>
    <mergeCell ref="O461:P461"/>
    <mergeCell ref="Q461:V461"/>
    <mergeCell ref="A466:B466"/>
    <mergeCell ref="C466:F466"/>
    <mergeCell ref="G466:I466"/>
    <mergeCell ref="M466:N466"/>
    <mergeCell ref="O466:P466"/>
    <mergeCell ref="Q466:V466"/>
    <mergeCell ref="A465:B465"/>
    <mergeCell ref="C465:F465"/>
    <mergeCell ref="G465:I465"/>
    <mergeCell ref="M465:N465"/>
    <mergeCell ref="O465:P465"/>
    <mergeCell ref="Q465:V465"/>
    <mergeCell ref="A464:B464"/>
    <mergeCell ref="C464:F464"/>
    <mergeCell ref="G464:I464"/>
    <mergeCell ref="M464:N464"/>
    <mergeCell ref="O464:P464"/>
    <mergeCell ref="Q464:V464"/>
    <mergeCell ref="A469:B469"/>
    <mergeCell ref="C469:F469"/>
    <mergeCell ref="G469:I469"/>
    <mergeCell ref="M469:N469"/>
    <mergeCell ref="O469:P469"/>
    <mergeCell ref="Q469:V469"/>
    <mergeCell ref="A468:B468"/>
    <mergeCell ref="C468:F468"/>
    <mergeCell ref="G468:I468"/>
    <mergeCell ref="M468:N468"/>
    <mergeCell ref="O468:P468"/>
    <mergeCell ref="Q468:V468"/>
    <mergeCell ref="A467:B467"/>
    <mergeCell ref="C467:F467"/>
    <mergeCell ref="G467:I467"/>
    <mergeCell ref="M467:N467"/>
    <mergeCell ref="O467:P467"/>
    <mergeCell ref="Q467:V467"/>
    <mergeCell ref="A473:B473"/>
    <mergeCell ref="C473:F473"/>
    <mergeCell ref="G473:I473"/>
    <mergeCell ref="M473:N473"/>
    <mergeCell ref="O473:P473"/>
    <mergeCell ref="Q473:V473"/>
    <mergeCell ref="A472:B472"/>
    <mergeCell ref="C472:F472"/>
    <mergeCell ref="G472:I472"/>
    <mergeCell ref="M472:N472"/>
    <mergeCell ref="O472:P472"/>
    <mergeCell ref="Q472:V472"/>
    <mergeCell ref="A470:I470"/>
    <mergeCell ref="J470:K470"/>
    <mergeCell ref="L470:N470"/>
    <mergeCell ref="O470:V470"/>
    <mergeCell ref="A471:B471"/>
    <mergeCell ref="C471:F471"/>
    <mergeCell ref="G471:I471"/>
    <mergeCell ref="M471:N471"/>
    <mergeCell ref="O471:P471"/>
    <mergeCell ref="Q471:V471"/>
    <mergeCell ref="A476:B476"/>
    <mergeCell ref="C476:F476"/>
    <mergeCell ref="G476:I476"/>
    <mergeCell ref="M476:N476"/>
    <mergeCell ref="O476:P476"/>
    <mergeCell ref="Q476:V476"/>
    <mergeCell ref="A475:B475"/>
    <mergeCell ref="C475:F475"/>
    <mergeCell ref="G475:I475"/>
    <mergeCell ref="M475:N475"/>
    <mergeCell ref="O475:P475"/>
    <mergeCell ref="Q475:V475"/>
    <mergeCell ref="A474:B474"/>
    <mergeCell ref="C474:F474"/>
    <mergeCell ref="G474:I474"/>
    <mergeCell ref="M474:N474"/>
    <mergeCell ref="O474:P474"/>
    <mergeCell ref="Q474:V474"/>
    <mergeCell ref="A479:B479"/>
    <mergeCell ref="C479:F479"/>
    <mergeCell ref="G479:I479"/>
    <mergeCell ref="M479:N479"/>
    <mergeCell ref="O479:P479"/>
    <mergeCell ref="Q479:V479"/>
    <mergeCell ref="A478:B478"/>
    <mergeCell ref="C478:F478"/>
    <mergeCell ref="G478:I478"/>
    <mergeCell ref="M478:N478"/>
    <mergeCell ref="O478:P478"/>
    <mergeCell ref="Q478:V478"/>
    <mergeCell ref="A477:B477"/>
    <mergeCell ref="C477:F477"/>
    <mergeCell ref="G477:I477"/>
    <mergeCell ref="M477:N477"/>
    <mergeCell ref="O477:P477"/>
    <mergeCell ref="Q477:V477"/>
    <mergeCell ref="A482:B482"/>
    <mergeCell ref="C482:F482"/>
    <mergeCell ref="G482:I482"/>
    <mergeCell ref="M482:N482"/>
    <mergeCell ref="O482:P482"/>
    <mergeCell ref="Q482:V482"/>
    <mergeCell ref="A481:B481"/>
    <mergeCell ref="C481:F481"/>
    <mergeCell ref="G481:I481"/>
    <mergeCell ref="M481:N481"/>
    <mergeCell ref="O481:P481"/>
    <mergeCell ref="Q481:V481"/>
    <mergeCell ref="A480:B480"/>
    <mergeCell ref="C480:F480"/>
    <mergeCell ref="G480:I480"/>
    <mergeCell ref="M480:N480"/>
    <mergeCell ref="O480:P480"/>
    <mergeCell ref="Q480:V480"/>
    <mergeCell ref="A485:B485"/>
    <mergeCell ref="C485:F485"/>
    <mergeCell ref="G485:I485"/>
    <mergeCell ref="M485:N485"/>
    <mergeCell ref="O485:P485"/>
    <mergeCell ref="Q485:V485"/>
    <mergeCell ref="A484:B484"/>
    <mergeCell ref="C484:F484"/>
    <mergeCell ref="G484:I484"/>
    <mergeCell ref="M484:N484"/>
    <mergeCell ref="O484:P484"/>
    <mergeCell ref="Q484:V484"/>
    <mergeCell ref="A483:B483"/>
    <mergeCell ref="C483:F483"/>
    <mergeCell ref="G483:I483"/>
    <mergeCell ref="M483:N483"/>
    <mergeCell ref="O483:P483"/>
    <mergeCell ref="Q483:V483"/>
    <mergeCell ref="A488:B488"/>
    <mergeCell ref="C488:F488"/>
    <mergeCell ref="G488:I488"/>
    <mergeCell ref="M488:N488"/>
    <mergeCell ref="O488:P488"/>
    <mergeCell ref="Q488:V488"/>
    <mergeCell ref="A487:B487"/>
    <mergeCell ref="C487:F487"/>
    <mergeCell ref="G487:I487"/>
    <mergeCell ref="M487:N487"/>
    <mergeCell ref="O487:P487"/>
    <mergeCell ref="Q487:V487"/>
    <mergeCell ref="A486:B486"/>
    <mergeCell ref="C486:F486"/>
    <mergeCell ref="G486:I486"/>
    <mergeCell ref="M486:N486"/>
    <mergeCell ref="O486:P486"/>
    <mergeCell ref="Q486:V486"/>
    <mergeCell ref="A491:B491"/>
    <mergeCell ref="C491:F491"/>
    <mergeCell ref="G491:I491"/>
    <mergeCell ref="M491:N491"/>
    <mergeCell ref="O491:P491"/>
    <mergeCell ref="Q491:V491"/>
    <mergeCell ref="A490:B490"/>
    <mergeCell ref="C490:F490"/>
    <mergeCell ref="G490:I490"/>
    <mergeCell ref="M490:N490"/>
    <mergeCell ref="O490:P490"/>
    <mergeCell ref="Q490:V490"/>
    <mergeCell ref="A489:B489"/>
    <mergeCell ref="C489:F489"/>
    <mergeCell ref="G489:I489"/>
    <mergeCell ref="M489:N489"/>
    <mergeCell ref="O489:P489"/>
    <mergeCell ref="Q489:V489"/>
    <mergeCell ref="A494:B494"/>
    <mergeCell ref="C494:F494"/>
    <mergeCell ref="G494:I494"/>
    <mergeCell ref="M494:N494"/>
    <mergeCell ref="O494:P494"/>
    <mergeCell ref="Q494:V494"/>
    <mergeCell ref="A493:B493"/>
    <mergeCell ref="C493:F493"/>
    <mergeCell ref="G493:I493"/>
    <mergeCell ref="M493:N493"/>
    <mergeCell ref="O493:P493"/>
    <mergeCell ref="Q493:V493"/>
    <mergeCell ref="A492:B492"/>
    <mergeCell ref="C492:F492"/>
    <mergeCell ref="G492:I492"/>
    <mergeCell ref="M492:N492"/>
    <mergeCell ref="O492:P492"/>
    <mergeCell ref="Q492:V492"/>
    <mergeCell ref="A497:B497"/>
    <mergeCell ref="C497:F497"/>
    <mergeCell ref="G497:I497"/>
    <mergeCell ref="M497:N497"/>
    <mergeCell ref="O497:P497"/>
    <mergeCell ref="Q497:V497"/>
    <mergeCell ref="A496:B496"/>
    <mergeCell ref="C496:F496"/>
    <mergeCell ref="G496:I496"/>
    <mergeCell ref="M496:N496"/>
    <mergeCell ref="O496:P496"/>
    <mergeCell ref="Q496:V496"/>
    <mergeCell ref="A495:B495"/>
    <mergeCell ref="C495:F495"/>
    <mergeCell ref="G495:I495"/>
    <mergeCell ref="M495:N495"/>
    <mergeCell ref="O495:P495"/>
    <mergeCell ref="Q495:V495"/>
    <mergeCell ref="A500:B500"/>
    <mergeCell ref="C500:F500"/>
    <mergeCell ref="G500:I500"/>
    <mergeCell ref="M500:N500"/>
    <mergeCell ref="O500:P500"/>
    <mergeCell ref="Q500:V500"/>
    <mergeCell ref="A499:B499"/>
    <mergeCell ref="C499:F499"/>
    <mergeCell ref="G499:I499"/>
    <mergeCell ref="M499:N499"/>
    <mergeCell ref="O499:P499"/>
    <mergeCell ref="Q499:V499"/>
    <mergeCell ref="A498:B498"/>
    <mergeCell ref="C498:F498"/>
    <mergeCell ref="G498:I498"/>
    <mergeCell ref="M498:N498"/>
    <mergeCell ref="O498:P498"/>
    <mergeCell ref="Q498:V498"/>
    <mergeCell ref="A503:B503"/>
    <mergeCell ref="C503:F503"/>
    <mergeCell ref="G503:I503"/>
    <mergeCell ref="M503:N503"/>
    <mergeCell ref="O503:P503"/>
    <mergeCell ref="Q503:V503"/>
    <mergeCell ref="A502:B502"/>
    <mergeCell ref="C502:F502"/>
    <mergeCell ref="G502:I502"/>
    <mergeCell ref="M502:N502"/>
    <mergeCell ref="O502:P502"/>
    <mergeCell ref="Q502:V502"/>
    <mergeCell ref="A501:B501"/>
    <mergeCell ref="C501:F501"/>
    <mergeCell ref="G501:I501"/>
    <mergeCell ref="M501:N501"/>
    <mergeCell ref="O501:P501"/>
    <mergeCell ref="Q501:V501"/>
    <mergeCell ref="A507:B507"/>
    <mergeCell ref="C507:F507"/>
    <mergeCell ref="G507:I507"/>
    <mergeCell ref="M507:N507"/>
    <mergeCell ref="O507:P507"/>
    <mergeCell ref="Q507:V507"/>
    <mergeCell ref="A505:I505"/>
    <mergeCell ref="J505:K505"/>
    <mergeCell ref="L505:N505"/>
    <mergeCell ref="O505:V505"/>
    <mergeCell ref="A506:B506"/>
    <mergeCell ref="C506:F506"/>
    <mergeCell ref="G506:I506"/>
    <mergeCell ref="M506:N506"/>
    <mergeCell ref="O506:P506"/>
    <mergeCell ref="Q506:V506"/>
    <mergeCell ref="A504:B504"/>
    <mergeCell ref="C504:F504"/>
    <mergeCell ref="G504:I504"/>
    <mergeCell ref="M504:N504"/>
    <mergeCell ref="O504:P504"/>
    <mergeCell ref="Q504:V504"/>
    <mergeCell ref="A510:B510"/>
    <mergeCell ref="C510:F510"/>
    <mergeCell ref="G510:I510"/>
    <mergeCell ref="M510:N510"/>
    <mergeCell ref="O510:P510"/>
    <mergeCell ref="Q510:V510"/>
    <mergeCell ref="A509:B509"/>
    <mergeCell ref="C509:F509"/>
    <mergeCell ref="G509:I509"/>
    <mergeCell ref="M509:N509"/>
    <mergeCell ref="O509:P509"/>
    <mergeCell ref="Q509:V509"/>
    <mergeCell ref="A508:B508"/>
    <mergeCell ref="C508:F508"/>
    <mergeCell ref="G508:I508"/>
    <mergeCell ref="M508:N508"/>
    <mergeCell ref="O508:P508"/>
    <mergeCell ref="Q508:V508"/>
    <mergeCell ref="A513:B513"/>
    <mergeCell ref="C513:F513"/>
    <mergeCell ref="G513:I513"/>
    <mergeCell ref="M513:N513"/>
    <mergeCell ref="O513:P513"/>
    <mergeCell ref="Q513:V513"/>
    <mergeCell ref="A512:B512"/>
    <mergeCell ref="C512:F512"/>
    <mergeCell ref="G512:I512"/>
    <mergeCell ref="M512:N512"/>
    <mergeCell ref="O512:P512"/>
    <mergeCell ref="Q512:V512"/>
    <mergeCell ref="A511:B511"/>
    <mergeCell ref="C511:F511"/>
    <mergeCell ref="G511:I511"/>
    <mergeCell ref="M511:N511"/>
    <mergeCell ref="O511:P511"/>
    <mergeCell ref="Q511:V511"/>
    <mergeCell ref="A516:B516"/>
    <mergeCell ref="C516:F516"/>
    <mergeCell ref="G516:I516"/>
    <mergeCell ref="M516:N516"/>
    <mergeCell ref="O516:P516"/>
    <mergeCell ref="Q516:V516"/>
    <mergeCell ref="A515:B515"/>
    <mergeCell ref="C515:F515"/>
    <mergeCell ref="G515:I515"/>
    <mergeCell ref="M515:N515"/>
    <mergeCell ref="O515:P515"/>
    <mergeCell ref="Q515:V515"/>
    <mergeCell ref="A514:B514"/>
    <mergeCell ref="C514:F514"/>
    <mergeCell ref="G514:I514"/>
    <mergeCell ref="M514:N514"/>
    <mergeCell ref="O514:P514"/>
    <mergeCell ref="Q514:V514"/>
    <mergeCell ref="A519:B519"/>
    <mergeCell ref="C519:F519"/>
    <mergeCell ref="G519:I519"/>
    <mergeCell ref="M519:N519"/>
    <mergeCell ref="O519:P519"/>
    <mergeCell ref="Q519:V519"/>
    <mergeCell ref="A518:B518"/>
    <mergeCell ref="C518:F518"/>
    <mergeCell ref="G518:I518"/>
    <mergeCell ref="M518:N518"/>
    <mergeCell ref="O518:P518"/>
    <mergeCell ref="Q518:V518"/>
    <mergeCell ref="A517:B517"/>
    <mergeCell ref="C517:F517"/>
    <mergeCell ref="G517:I517"/>
    <mergeCell ref="M517:N517"/>
    <mergeCell ref="O517:P517"/>
    <mergeCell ref="Q517:V517"/>
    <mergeCell ref="A522:B522"/>
    <mergeCell ref="C522:F522"/>
    <mergeCell ref="G522:I522"/>
    <mergeCell ref="M522:N522"/>
    <mergeCell ref="O522:P522"/>
    <mergeCell ref="Q522:V522"/>
    <mergeCell ref="A521:B521"/>
    <mergeCell ref="C521:F521"/>
    <mergeCell ref="G521:I521"/>
    <mergeCell ref="M521:N521"/>
    <mergeCell ref="O521:P521"/>
    <mergeCell ref="Q521:V521"/>
    <mergeCell ref="A520:B520"/>
    <mergeCell ref="C520:F520"/>
    <mergeCell ref="G520:I520"/>
    <mergeCell ref="M520:N520"/>
    <mergeCell ref="O520:P520"/>
    <mergeCell ref="Q520:V520"/>
    <mergeCell ref="A525:B525"/>
    <mergeCell ref="C525:F525"/>
    <mergeCell ref="G525:I525"/>
    <mergeCell ref="M525:N525"/>
    <mergeCell ref="O525:P525"/>
    <mergeCell ref="Q525:V525"/>
    <mergeCell ref="A524:B524"/>
    <mergeCell ref="C524:F524"/>
    <mergeCell ref="G524:I524"/>
    <mergeCell ref="M524:N524"/>
    <mergeCell ref="O524:P524"/>
    <mergeCell ref="Q524:V524"/>
    <mergeCell ref="A523:B523"/>
    <mergeCell ref="C523:F523"/>
    <mergeCell ref="G523:I523"/>
    <mergeCell ref="M523:N523"/>
    <mergeCell ref="O523:P523"/>
    <mergeCell ref="Q523:V523"/>
    <mergeCell ref="A528:B528"/>
    <mergeCell ref="C528:F528"/>
    <mergeCell ref="G528:I528"/>
    <mergeCell ref="M528:N528"/>
    <mergeCell ref="O528:P528"/>
    <mergeCell ref="Q528:V528"/>
    <mergeCell ref="A527:B527"/>
    <mergeCell ref="C527:F527"/>
    <mergeCell ref="G527:I527"/>
    <mergeCell ref="M527:N527"/>
    <mergeCell ref="O527:P527"/>
    <mergeCell ref="Q527:V527"/>
    <mergeCell ref="A526:B526"/>
    <mergeCell ref="C526:F526"/>
    <mergeCell ref="G526:I526"/>
    <mergeCell ref="M526:N526"/>
    <mergeCell ref="O526:P526"/>
    <mergeCell ref="Q526:V526"/>
    <mergeCell ref="A531:B531"/>
    <mergeCell ref="C531:F531"/>
    <mergeCell ref="G531:I531"/>
    <mergeCell ref="M531:N531"/>
    <mergeCell ref="O531:P531"/>
    <mergeCell ref="Q531:V531"/>
    <mergeCell ref="A530:B530"/>
    <mergeCell ref="C530:F530"/>
    <mergeCell ref="G530:I530"/>
    <mergeCell ref="M530:N530"/>
    <mergeCell ref="O530:P530"/>
    <mergeCell ref="Q530:V530"/>
    <mergeCell ref="A529:B529"/>
    <mergeCell ref="C529:F529"/>
    <mergeCell ref="G529:I529"/>
    <mergeCell ref="M529:N529"/>
    <mergeCell ref="O529:P529"/>
    <mergeCell ref="Q529:V529"/>
    <mergeCell ref="A534:B534"/>
    <mergeCell ref="C534:F534"/>
    <mergeCell ref="G534:I534"/>
    <mergeCell ref="M534:N534"/>
    <mergeCell ref="O534:P534"/>
    <mergeCell ref="Q534:V534"/>
    <mergeCell ref="A533:B533"/>
    <mergeCell ref="C533:F533"/>
    <mergeCell ref="G533:I533"/>
    <mergeCell ref="M533:N533"/>
    <mergeCell ref="O533:P533"/>
    <mergeCell ref="Q533:V533"/>
    <mergeCell ref="A532:B532"/>
    <mergeCell ref="C532:F532"/>
    <mergeCell ref="G532:I532"/>
    <mergeCell ref="M532:N532"/>
    <mergeCell ref="O532:P532"/>
    <mergeCell ref="Q532:V532"/>
    <mergeCell ref="A537:B537"/>
    <mergeCell ref="C537:F537"/>
    <mergeCell ref="G537:I537"/>
    <mergeCell ref="M537:N537"/>
    <mergeCell ref="O537:P537"/>
    <mergeCell ref="Q537:V537"/>
    <mergeCell ref="A536:B536"/>
    <mergeCell ref="C536:F536"/>
    <mergeCell ref="G536:I536"/>
    <mergeCell ref="M536:N536"/>
    <mergeCell ref="O536:P536"/>
    <mergeCell ref="Q536:V536"/>
    <mergeCell ref="A535:B535"/>
    <mergeCell ref="C535:F535"/>
    <mergeCell ref="G535:I535"/>
    <mergeCell ref="M535:N535"/>
    <mergeCell ref="O535:P535"/>
    <mergeCell ref="Q535:V535"/>
    <mergeCell ref="A540:B540"/>
    <mergeCell ref="C540:F540"/>
    <mergeCell ref="G540:I540"/>
    <mergeCell ref="M540:N540"/>
    <mergeCell ref="O540:P540"/>
    <mergeCell ref="Q540:V540"/>
    <mergeCell ref="A539:B539"/>
    <mergeCell ref="C539:F539"/>
    <mergeCell ref="G539:I539"/>
    <mergeCell ref="M539:N539"/>
    <mergeCell ref="O539:P539"/>
    <mergeCell ref="Q539:V539"/>
    <mergeCell ref="A538:B538"/>
    <mergeCell ref="C538:F538"/>
    <mergeCell ref="G538:I538"/>
    <mergeCell ref="M538:N538"/>
    <mergeCell ref="O538:P538"/>
    <mergeCell ref="Q538:V538"/>
    <mergeCell ref="A544:B544"/>
    <mergeCell ref="C544:F544"/>
    <mergeCell ref="G544:I544"/>
    <mergeCell ref="M544:N544"/>
    <mergeCell ref="O544:P544"/>
    <mergeCell ref="Q544:V544"/>
    <mergeCell ref="A543:B543"/>
    <mergeCell ref="C543:F543"/>
    <mergeCell ref="G543:I543"/>
    <mergeCell ref="M543:N543"/>
    <mergeCell ref="O543:P543"/>
    <mergeCell ref="Q543:V543"/>
    <mergeCell ref="A541:I541"/>
    <mergeCell ref="J541:K541"/>
    <mergeCell ref="L541:N541"/>
    <mergeCell ref="O541:V541"/>
    <mergeCell ref="A542:B542"/>
    <mergeCell ref="C542:F542"/>
    <mergeCell ref="G542:I542"/>
    <mergeCell ref="M542:N542"/>
    <mergeCell ref="O542:P542"/>
    <mergeCell ref="Q542:V542"/>
    <mergeCell ref="A547:B547"/>
    <mergeCell ref="C547:F547"/>
    <mergeCell ref="G547:I547"/>
    <mergeCell ref="M547:N547"/>
    <mergeCell ref="O547:P547"/>
    <mergeCell ref="Q547:V547"/>
    <mergeCell ref="A546:B546"/>
    <mergeCell ref="C546:F546"/>
    <mergeCell ref="G546:I546"/>
    <mergeCell ref="M546:N546"/>
    <mergeCell ref="O546:P546"/>
    <mergeCell ref="Q546:V546"/>
    <mergeCell ref="A545:B545"/>
    <mergeCell ref="C545:F545"/>
    <mergeCell ref="G545:I545"/>
    <mergeCell ref="M545:N545"/>
    <mergeCell ref="O545:P545"/>
    <mergeCell ref="Q545:V545"/>
    <mergeCell ref="A550:B550"/>
    <mergeCell ref="C550:F550"/>
    <mergeCell ref="G550:I550"/>
    <mergeCell ref="M550:N550"/>
    <mergeCell ref="O550:P550"/>
    <mergeCell ref="Q550:V550"/>
    <mergeCell ref="A549:B549"/>
    <mergeCell ref="C549:F549"/>
    <mergeCell ref="G549:I549"/>
    <mergeCell ref="M549:N549"/>
    <mergeCell ref="O549:P549"/>
    <mergeCell ref="Q549:V549"/>
    <mergeCell ref="A548:B548"/>
    <mergeCell ref="C548:F548"/>
    <mergeCell ref="G548:I548"/>
    <mergeCell ref="M548:N548"/>
    <mergeCell ref="O548:P548"/>
    <mergeCell ref="Q548:V548"/>
    <mergeCell ref="A553:B553"/>
    <mergeCell ref="C553:F553"/>
    <mergeCell ref="G553:I553"/>
    <mergeCell ref="M553:N553"/>
    <mergeCell ref="O553:P553"/>
    <mergeCell ref="Q553:V553"/>
    <mergeCell ref="A552:B552"/>
    <mergeCell ref="C552:F552"/>
    <mergeCell ref="G552:I552"/>
    <mergeCell ref="M552:N552"/>
    <mergeCell ref="O552:P552"/>
    <mergeCell ref="Q552:V552"/>
    <mergeCell ref="A551:B551"/>
    <mergeCell ref="C551:F551"/>
    <mergeCell ref="G551:I551"/>
    <mergeCell ref="M551:N551"/>
    <mergeCell ref="O551:P551"/>
    <mergeCell ref="Q551:V551"/>
    <mergeCell ref="A556:B556"/>
    <mergeCell ref="C556:F556"/>
    <mergeCell ref="G556:I556"/>
    <mergeCell ref="M556:N556"/>
    <mergeCell ref="O556:P556"/>
    <mergeCell ref="Q556:V556"/>
    <mergeCell ref="A555:B555"/>
    <mergeCell ref="C555:F555"/>
    <mergeCell ref="G555:I555"/>
    <mergeCell ref="M555:N555"/>
    <mergeCell ref="O555:P555"/>
    <mergeCell ref="Q555:V555"/>
    <mergeCell ref="A554:B554"/>
    <mergeCell ref="C554:F554"/>
    <mergeCell ref="G554:I554"/>
    <mergeCell ref="M554:N554"/>
    <mergeCell ref="O554:P554"/>
    <mergeCell ref="Q554:V554"/>
    <mergeCell ref="A559:B559"/>
    <mergeCell ref="C559:F559"/>
    <mergeCell ref="G559:I559"/>
    <mergeCell ref="M559:N559"/>
    <mergeCell ref="O559:P559"/>
    <mergeCell ref="Q559:V559"/>
    <mergeCell ref="A558:B558"/>
    <mergeCell ref="C558:F558"/>
    <mergeCell ref="G558:I558"/>
    <mergeCell ref="M558:N558"/>
    <mergeCell ref="O558:P558"/>
    <mergeCell ref="Q558:V558"/>
    <mergeCell ref="A557:B557"/>
    <mergeCell ref="C557:F557"/>
    <mergeCell ref="G557:I557"/>
    <mergeCell ref="M557:N557"/>
    <mergeCell ref="O557:P557"/>
    <mergeCell ref="Q557:V557"/>
    <mergeCell ref="A562:B562"/>
    <mergeCell ref="C562:F562"/>
    <mergeCell ref="G562:I562"/>
    <mergeCell ref="M562:N562"/>
    <mergeCell ref="O562:P562"/>
    <mergeCell ref="Q562:V562"/>
    <mergeCell ref="A561:B561"/>
    <mergeCell ref="C561:F561"/>
    <mergeCell ref="G561:I561"/>
    <mergeCell ref="M561:N561"/>
    <mergeCell ref="O561:P561"/>
    <mergeCell ref="Q561:V561"/>
    <mergeCell ref="A560:B560"/>
    <mergeCell ref="C560:F560"/>
    <mergeCell ref="G560:I560"/>
    <mergeCell ref="M560:N560"/>
    <mergeCell ref="O560:P560"/>
    <mergeCell ref="Q560:V560"/>
    <mergeCell ref="A565:B565"/>
    <mergeCell ref="C565:F565"/>
    <mergeCell ref="G565:I565"/>
    <mergeCell ref="M565:N565"/>
    <mergeCell ref="O565:P565"/>
    <mergeCell ref="Q565:V565"/>
    <mergeCell ref="A564:B564"/>
    <mergeCell ref="C564:F564"/>
    <mergeCell ref="G564:I564"/>
    <mergeCell ref="M564:N564"/>
    <mergeCell ref="O564:P564"/>
    <mergeCell ref="Q564:V564"/>
    <mergeCell ref="A563:B563"/>
    <mergeCell ref="C563:F563"/>
    <mergeCell ref="G563:I563"/>
    <mergeCell ref="M563:N563"/>
    <mergeCell ref="O563:P563"/>
    <mergeCell ref="Q563:V563"/>
    <mergeCell ref="A568:B568"/>
    <mergeCell ref="C568:F568"/>
    <mergeCell ref="G568:I568"/>
    <mergeCell ref="M568:N568"/>
    <mergeCell ref="O568:P568"/>
    <mergeCell ref="Q568:V568"/>
    <mergeCell ref="A567:B567"/>
    <mergeCell ref="C567:F567"/>
    <mergeCell ref="G567:I567"/>
    <mergeCell ref="M567:N567"/>
    <mergeCell ref="O567:P567"/>
    <mergeCell ref="Q567:V567"/>
    <mergeCell ref="A566:B566"/>
    <mergeCell ref="C566:F566"/>
    <mergeCell ref="G566:I566"/>
    <mergeCell ref="M566:N566"/>
    <mergeCell ref="O566:P566"/>
    <mergeCell ref="Q566:V566"/>
    <mergeCell ref="A571:B571"/>
    <mergeCell ref="C571:F571"/>
    <mergeCell ref="G571:I571"/>
    <mergeCell ref="M571:N571"/>
    <mergeCell ref="O571:P571"/>
    <mergeCell ref="Q571:V571"/>
    <mergeCell ref="A570:B570"/>
    <mergeCell ref="C570:F570"/>
    <mergeCell ref="G570:I570"/>
    <mergeCell ref="M570:N570"/>
    <mergeCell ref="O570:P570"/>
    <mergeCell ref="Q570:V570"/>
    <mergeCell ref="A569:B569"/>
    <mergeCell ref="C569:F569"/>
    <mergeCell ref="G569:I569"/>
    <mergeCell ref="M569:N569"/>
    <mergeCell ref="O569:P569"/>
    <mergeCell ref="Q569:V569"/>
    <mergeCell ref="A574:B574"/>
    <mergeCell ref="C574:F574"/>
    <mergeCell ref="G574:I574"/>
    <mergeCell ref="M574:N574"/>
    <mergeCell ref="O574:P574"/>
    <mergeCell ref="Q574:V574"/>
    <mergeCell ref="A573:B573"/>
    <mergeCell ref="C573:F573"/>
    <mergeCell ref="G573:I573"/>
    <mergeCell ref="M573:N573"/>
    <mergeCell ref="O573:P573"/>
    <mergeCell ref="Q573:V573"/>
    <mergeCell ref="A572:B572"/>
    <mergeCell ref="C572:F572"/>
    <mergeCell ref="G572:I572"/>
    <mergeCell ref="M572:N572"/>
    <mergeCell ref="O572:P572"/>
    <mergeCell ref="Q572:V572"/>
    <mergeCell ref="A577:B577"/>
    <mergeCell ref="C577:F577"/>
    <mergeCell ref="G577:I577"/>
    <mergeCell ref="M577:N577"/>
    <mergeCell ref="O577:P577"/>
    <mergeCell ref="Q577:V577"/>
    <mergeCell ref="A576:B576"/>
    <mergeCell ref="C576:F576"/>
    <mergeCell ref="G576:I576"/>
    <mergeCell ref="M576:N576"/>
    <mergeCell ref="O576:P576"/>
    <mergeCell ref="Q576:V576"/>
    <mergeCell ref="A575:B575"/>
    <mergeCell ref="C575:F575"/>
    <mergeCell ref="G575:I575"/>
    <mergeCell ref="M575:N575"/>
    <mergeCell ref="O575:P575"/>
    <mergeCell ref="Q575:V575"/>
    <mergeCell ref="A581:B581"/>
    <mergeCell ref="C581:F581"/>
    <mergeCell ref="G581:I581"/>
    <mergeCell ref="M581:N581"/>
    <mergeCell ref="O581:P581"/>
    <mergeCell ref="Q581:V581"/>
    <mergeCell ref="A580:B580"/>
    <mergeCell ref="C580:F580"/>
    <mergeCell ref="G580:I580"/>
    <mergeCell ref="M580:N580"/>
    <mergeCell ref="O580:P580"/>
    <mergeCell ref="Q580:V580"/>
    <mergeCell ref="A578:I578"/>
    <mergeCell ref="J578:K578"/>
    <mergeCell ref="L578:N578"/>
    <mergeCell ref="O578:V578"/>
    <mergeCell ref="A579:B579"/>
    <mergeCell ref="C579:F579"/>
    <mergeCell ref="G579:I579"/>
    <mergeCell ref="M579:N579"/>
    <mergeCell ref="O579:P579"/>
    <mergeCell ref="Q579:V579"/>
    <mergeCell ref="A584:B584"/>
    <mergeCell ref="C584:F584"/>
    <mergeCell ref="G584:I584"/>
    <mergeCell ref="M584:N584"/>
    <mergeCell ref="O584:P584"/>
    <mergeCell ref="Q584:V584"/>
    <mergeCell ref="A583:B583"/>
    <mergeCell ref="C583:F583"/>
    <mergeCell ref="G583:I583"/>
    <mergeCell ref="M583:N583"/>
    <mergeCell ref="O583:P583"/>
    <mergeCell ref="Q583:V583"/>
    <mergeCell ref="A582:B582"/>
    <mergeCell ref="C582:F582"/>
    <mergeCell ref="G582:I582"/>
    <mergeCell ref="M582:N582"/>
    <mergeCell ref="O582:P582"/>
    <mergeCell ref="Q582:V582"/>
    <mergeCell ref="A587:B587"/>
    <mergeCell ref="C587:F587"/>
    <mergeCell ref="G587:I587"/>
    <mergeCell ref="M587:N587"/>
    <mergeCell ref="O587:P587"/>
    <mergeCell ref="Q587:V587"/>
    <mergeCell ref="A586:B586"/>
    <mergeCell ref="C586:F586"/>
    <mergeCell ref="G586:I586"/>
    <mergeCell ref="M586:N586"/>
    <mergeCell ref="O586:P586"/>
    <mergeCell ref="Q586:V586"/>
    <mergeCell ref="A585:B585"/>
    <mergeCell ref="C585:F585"/>
    <mergeCell ref="G585:I585"/>
    <mergeCell ref="M585:N585"/>
    <mergeCell ref="O585:P585"/>
    <mergeCell ref="Q585:V585"/>
    <mergeCell ref="A590:B590"/>
    <mergeCell ref="C590:F590"/>
    <mergeCell ref="G590:I590"/>
    <mergeCell ref="M590:N590"/>
    <mergeCell ref="O590:P590"/>
    <mergeCell ref="Q590:V590"/>
    <mergeCell ref="A589:B589"/>
    <mergeCell ref="C589:F589"/>
    <mergeCell ref="G589:I589"/>
    <mergeCell ref="M589:N589"/>
    <mergeCell ref="O589:P589"/>
    <mergeCell ref="Q589:V589"/>
    <mergeCell ref="A588:B588"/>
    <mergeCell ref="C588:F588"/>
    <mergeCell ref="G588:I588"/>
    <mergeCell ref="M588:N588"/>
    <mergeCell ref="O588:P588"/>
    <mergeCell ref="Q588:V588"/>
    <mergeCell ref="A593:B593"/>
    <mergeCell ref="C593:F593"/>
    <mergeCell ref="G593:I593"/>
    <mergeCell ref="M593:N593"/>
    <mergeCell ref="O593:P593"/>
    <mergeCell ref="Q593:V593"/>
    <mergeCell ref="A592:B592"/>
    <mergeCell ref="C592:F592"/>
    <mergeCell ref="G592:I592"/>
    <mergeCell ref="M592:N592"/>
    <mergeCell ref="O592:P592"/>
    <mergeCell ref="Q592:V592"/>
    <mergeCell ref="A591:B591"/>
    <mergeCell ref="C591:F591"/>
    <mergeCell ref="G591:I591"/>
    <mergeCell ref="M591:N591"/>
    <mergeCell ref="O591:P591"/>
    <mergeCell ref="Q591:V591"/>
    <mergeCell ref="A596:B596"/>
    <mergeCell ref="C596:F596"/>
    <mergeCell ref="G596:I596"/>
    <mergeCell ref="M596:N596"/>
    <mergeCell ref="O596:P596"/>
    <mergeCell ref="Q596:V596"/>
    <mergeCell ref="A595:B595"/>
    <mergeCell ref="C595:F595"/>
    <mergeCell ref="G595:I595"/>
    <mergeCell ref="M595:N595"/>
    <mergeCell ref="O595:P595"/>
    <mergeCell ref="Q595:V595"/>
    <mergeCell ref="A594:B594"/>
    <mergeCell ref="C594:F594"/>
    <mergeCell ref="G594:I594"/>
    <mergeCell ref="M594:N594"/>
    <mergeCell ref="O594:P594"/>
    <mergeCell ref="Q594:V594"/>
    <mergeCell ref="A599:B599"/>
    <mergeCell ref="C599:F599"/>
    <mergeCell ref="G599:I599"/>
    <mergeCell ref="M599:N599"/>
    <mergeCell ref="O599:P599"/>
    <mergeCell ref="Q599:V599"/>
    <mergeCell ref="A598:B598"/>
    <mergeCell ref="C598:F598"/>
    <mergeCell ref="G598:I598"/>
    <mergeCell ref="M598:N598"/>
    <mergeCell ref="O598:P598"/>
    <mergeCell ref="Q598:V598"/>
    <mergeCell ref="A597:B597"/>
    <mergeCell ref="C597:F597"/>
    <mergeCell ref="G597:I597"/>
    <mergeCell ref="M597:N597"/>
    <mergeCell ref="O597:P597"/>
    <mergeCell ref="Q597:V597"/>
    <mergeCell ref="A602:B602"/>
    <mergeCell ref="C602:F602"/>
    <mergeCell ref="G602:I602"/>
    <mergeCell ref="M602:N602"/>
    <mergeCell ref="O602:P602"/>
    <mergeCell ref="Q602:V602"/>
    <mergeCell ref="A601:B601"/>
    <mergeCell ref="C601:F601"/>
    <mergeCell ref="G601:I601"/>
    <mergeCell ref="M601:N601"/>
    <mergeCell ref="O601:P601"/>
    <mergeCell ref="Q601:V601"/>
    <mergeCell ref="A600:B600"/>
    <mergeCell ref="C600:F600"/>
    <mergeCell ref="G600:I600"/>
    <mergeCell ref="M600:N600"/>
    <mergeCell ref="O600:P600"/>
    <mergeCell ref="Q600:V600"/>
    <mergeCell ref="A605:B605"/>
    <mergeCell ref="C605:F605"/>
    <mergeCell ref="G605:I605"/>
    <mergeCell ref="M605:N605"/>
    <mergeCell ref="O605:P605"/>
    <mergeCell ref="Q605:V605"/>
    <mergeCell ref="A604:B604"/>
    <mergeCell ref="C604:F604"/>
    <mergeCell ref="G604:I604"/>
    <mergeCell ref="M604:N604"/>
    <mergeCell ref="O604:P604"/>
    <mergeCell ref="Q604:V604"/>
    <mergeCell ref="A603:B603"/>
    <mergeCell ref="C603:F603"/>
    <mergeCell ref="G603:I603"/>
    <mergeCell ref="M603:N603"/>
    <mergeCell ref="O603:P603"/>
    <mergeCell ref="Q603:V603"/>
    <mergeCell ref="A608:B608"/>
    <mergeCell ref="C608:F608"/>
    <mergeCell ref="G608:I608"/>
    <mergeCell ref="M608:N608"/>
    <mergeCell ref="O608:P608"/>
    <mergeCell ref="Q608:V608"/>
    <mergeCell ref="A607:B607"/>
    <mergeCell ref="C607:F607"/>
    <mergeCell ref="G607:I607"/>
    <mergeCell ref="M607:N607"/>
    <mergeCell ref="O607:P607"/>
    <mergeCell ref="Q607:V607"/>
    <mergeCell ref="A606:B606"/>
    <mergeCell ref="C606:F606"/>
    <mergeCell ref="G606:I606"/>
    <mergeCell ref="M606:N606"/>
    <mergeCell ref="O606:P606"/>
    <mergeCell ref="Q606:V606"/>
    <mergeCell ref="A611:B611"/>
    <mergeCell ref="C611:F611"/>
    <mergeCell ref="G611:I611"/>
    <mergeCell ref="M611:N611"/>
    <mergeCell ref="O611:P611"/>
    <mergeCell ref="Q611:V611"/>
    <mergeCell ref="A610:B610"/>
    <mergeCell ref="C610:F610"/>
    <mergeCell ref="G610:I610"/>
    <mergeCell ref="M610:N610"/>
    <mergeCell ref="O610:P610"/>
    <mergeCell ref="Q610:V610"/>
    <mergeCell ref="A609:B609"/>
    <mergeCell ref="C609:F609"/>
    <mergeCell ref="G609:I609"/>
    <mergeCell ref="M609:N609"/>
    <mergeCell ref="O609:P609"/>
    <mergeCell ref="Q609:V609"/>
    <mergeCell ref="A614:B614"/>
    <mergeCell ref="C614:F614"/>
    <mergeCell ref="G614:I614"/>
    <mergeCell ref="M614:N614"/>
    <mergeCell ref="O614:P614"/>
    <mergeCell ref="Q614:V614"/>
    <mergeCell ref="A613:B613"/>
    <mergeCell ref="C613:F613"/>
    <mergeCell ref="G613:I613"/>
    <mergeCell ref="M613:N613"/>
    <mergeCell ref="O613:P613"/>
    <mergeCell ref="Q613:V613"/>
    <mergeCell ref="A612:B612"/>
    <mergeCell ref="C612:F612"/>
    <mergeCell ref="G612:I612"/>
    <mergeCell ref="M612:N612"/>
    <mergeCell ref="O612:P612"/>
    <mergeCell ref="Q612:V612"/>
    <mergeCell ref="A617:I617"/>
    <mergeCell ref="J617:K617"/>
    <mergeCell ref="L617:N617"/>
    <mergeCell ref="O617:V617"/>
    <mergeCell ref="A618:B618"/>
    <mergeCell ref="C618:F618"/>
    <mergeCell ref="G618:I618"/>
    <mergeCell ref="M618:N618"/>
    <mergeCell ref="O618:P618"/>
    <mergeCell ref="Q618:V618"/>
    <mergeCell ref="A616:B616"/>
    <mergeCell ref="C616:F616"/>
    <mergeCell ref="G616:I616"/>
    <mergeCell ref="M616:N616"/>
    <mergeCell ref="O616:P616"/>
    <mergeCell ref="Q616:V616"/>
    <mergeCell ref="A615:B615"/>
    <mergeCell ref="C615:F615"/>
    <mergeCell ref="G615:I615"/>
    <mergeCell ref="M615:N615"/>
    <mergeCell ref="O615:P615"/>
    <mergeCell ref="Q615:V615"/>
    <mergeCell ref="A621:B621"/>
    <mergeCell ref="C621:F621"/>
    <mergeCell ref="G621:I621"/>
    <mergeCell ref="M621:N621"/>
    <mergeCell ref="O621:P621"/>
    <mergeCell ref="Q621:V621"/>
    <mergeCell ref="A620:B620"/>
    <mergeCell ref="C620:F620"/>
    <mergeCell ref="G620:I620"/>
    <mergeCell ref="M620:N620"/>
    <mergeCell ref="O620:P620"/>
    <mergeCell ref="Q620:V620"/>
    <mergeCell ref="A619:B619"/>
    <mergeCell ref="C619:F619"/>
    <mergeCell ref="G619:I619"/>
    <mergeCell ref="M619:N619"/>
    <mergeCell ref="O619:P619"/>
    <mergeCell ref="Q619:V619"/>
    <mergeCell ref="A624:B624"/>
    <mergeCell ref="C624:F624"/>
    <mergeCell ref="G624:I624"/>
    <mergeCell ref="M624:N624"/>
    <mergeCell ref="O624:P624"/>
    <mergeCell ref="Q624:V624"/>
    <mergeCell ref="A623:B623"/>
    <mergeCell ref="C623:F623"/>
    <mergeCell ref="G623:I623"/>
    <mergeCell ref="M623:N623"/>
    <mergeCell ref="O623:P623"/>
    <mergeCell ref="Q623:V623"/>
    <mergeCell ref="A622:B622"/>
    <mergeCell ref="C622:F622"/>
    <mergeCell ref="G622:I622"/>
    <mergeCell ref="M622:N622"/>
    <mergeCell ref="O622:P622"/>
    <mergeCell ref="Q622:V622"/>
    <mergeCell ref="A627:B627"/>
    <mergeCell ref="C627:F627"/>
    <mergeCell ref="G627:I627"/>
    <mergeCell ref="M627:N627"/>
    <mergeCell ref="O627:P627"/>
    <mergeCell ref="Q627:V627"/>
    <mergeCell ref="A626:B626"/>
    <mergeCell ref="C626:F626"/>
    <mergeCell ref="G626:I626"/>
    <mergeCell ref="M626:N626"/>
    <mergeCell ref="O626:P626"/>
    <mergeCell ref="Q626:V626"/>
    <mergeCell ref="A625:B625"/>
    <mergeCell ref="C625:F625"/>
    <mergeCell ref="G625:I625"/>
    <mergeCell ref="M625:N625"/>
    <mergeCell ref="O625:P625"/>
    <mergeCell ref="Q625:V625"/>
    <mergeCell ref="A630:B630"/>
    <mergeCell ref="C630:F630"/>
    <mergeCell ref="G630:I630"/>
    <mergeCell ref="M630:N630"/>
    <mergeCell ref="O630:P630"/>
    <mergeCell ref="Q630:V630"/>
    <mergeCell ref="A629:B629"/>
    <mergeCell ref="C629:F629"/>
    <mergeCell ref="G629:I629"/>
    <mergeCell ref="M629:N629"/>
    <mergeCell ref="O629:P629"/>
    <mergeCell ref="Q629:V629"/>
    <mergeCell ref="A628:B628"/>
    <mergeCell ref="C628:F628"/>
    <mergeCell ref="G628:I628"/>
    <mergeCell ref="M628:N628"/>
    <mergeCell ref="O628:P628"/>
    <mergeCell ref="Q628:V628"/>
    <mergeCell ref="A633:B633"/>
    <mergeCell ref="C633:F633"/>
    <mergeCell ref="G633:I633"/>
    <mergeCell ref="M633:N633"/>
    <mergeCell ref="O633:P633"/>
    <mergeCell ref="Q633:V633"/>
    <mergeCell ref="A632:B632"/>
    <mergeCell ref="C632:F632"/>
    <mergeCell ref="G632:I632"/>
    <mergeCell ref="M632:N632"/>
    <mergeCell ref="O632:P632"/>
    <mergeCell ref="Q632:V632"/>
    <mergeCell ref="A631:B631"/>
    <mergeCell ref="C631:F631"/>
    <mergeCell ref="G631:I631"/>
    <mergeCell ref="M631:N631"/>
    <mergeCell ref="O631:P631"/>
    <mergeCell ref="Q631:V631"/>
    <mergeCell ref="A636:B636"/>
    <mergeCell ref="C636:F636"/>
    <mergeCell ref="G636:I636"/>
    <mergeCell ref="M636:N636"/>
    <mergeCell ref="O636:P636"/>
    <mergeCell ref="Q636:V636"/>
    <mergeCell ref="A635:B635"/>
    <mergeCell ref="C635:F635"/>
    <mergeCell ref="G635:I635"/>
    <mergeCell ref="M635:N635"/>
    <mergeCell ref="O635:P635"/>
    <mergeCell ref="Q635:V635"/>
    <mergeCell ref="A634:B634"/>
    <mergeCell ref="C634:F634"/>
    <mergeCell ref="G634:I634"/>
    <mergeCell ref="M634:N634"/>
    <mergeCell ref="O634:P634"/>
    <mergeCell ref="Q634:V634"/>
    <mergeCell ref="A639:B639"/>
    <mergeCell ref="C639:F639"/>
    <mergeCell ref="G639:I639"/>
    <mergeCell ref="M639:N639"/>
    <mergeCell ref="O639:P639"/>
    <mergeCell ref="Q639:V639"/>
    <mergeCell ref="A638:B638"/>
    <mergeCell ref="C638:F638"/>
    <mergeCell ref="G638:I638"/>
    <mergeCell ref="M638:N638"/>
    <mergeCell ref="O638:P638"/>
    <mergeCell ref="Q638:V638"/>
    <mergeCell ref="A637:B637"/>
    <mergeCell ref="C637:F637"/>
    <mergeCell ref="G637:I637"/>
    <mergeCell ref="M637:N637"/>
    <mergeCell ref="O637:P637"/>
    <mergeCell ref="Q637:V637"/>
    <mergeCell ref="A642:B642"/>
    <mergeCell ref="C642:F642"/>
    <mergeCell ref="G642:I642"/>
    <mergeCell ref="M642:N642"/>
    <mergeCell ref="O642:P642"/>
    <mergeCell ref="Q642:V642"/>
    <mergeCell ref="A641:B641"/>
    <mergeCell ref="C641:F641"/>
    <mergeCell ref="G641:I641"/>
    <mergeCell ref="M641:N641"/>
    <mergeCell ref="O641:P641"/>
    <mergeCell ref="Q641:V641"/>
    <mergeCell ref="A640:B640"/>
    <mergeCell ref="C640:F640"/>
    <mergeCell ref="G640:I640"/>
    <mergeCell ref="M640:N640"/>
    <mergeCell ref="O640:P640"/>
    <mergeCell ref="Q640:V640"/>
    <mergeCell ref="A645:B645"/>
    <mergeCell ref="C645:F645"/>
    <mergeCell ref="G645:I645"/>
    <mergeCell ref="M645:N645"/>
    <mergeCell ref="O645:P645"/>
    <mergeCell ref="Q645:V645"/>
    <mergeCell ref="A644:B644"/>
    <mergeCell ref="C644:F644"/>
    <mergeCell ref="G644:I644"/>
    <mergeCell ref="M644:N644"/>
    <mergeCell ref="O644:P644"/>
    <mergeCell ref="Q644:V644"/>
    <mergeCell ref="A643:B643"/>
    <mergeCell ref="C643:F643"/>
    <mergeCell ref="G643:I643"/>
    <mergeCell ref="M643:N643"/>
    <mergeCell ref="O643:P643"/>
    <mergeCell ref="Q643:V643"/>
    <mergeCell ref="A648:B648"/>
    <mergeCell ref="C648:F648"/>
    <mergeCell ref="G648:I648"/>
    <mergeCell ref="M648:N648"/>
    <mergeCell ref="O648:P648"/>
    <mergeCell ref="Q648:V648"/>
    <mergeCell ref="A647:B647"/>
    <mergeCell ref="C647:F647"/>
    <mergeCell ref="G647:I647"/>
    <mergeCell ref="M647:N647"/>
    <mergeCell ref="O647:P647"/>
    <mergeCell ref="Q647:V647"/>
    <mergeCell ref="A646:B646"/>
    <mergeCell ref="C646:F646"/>
    <mergeCell ref="G646:I646"/>
    <mergeCell ref="M646:N646"/>
    <mergeCell ref="O646:P646"/>
    <mergeCell ref="Q646:V646"/>
    <mergeCell ref="A651:B651"/>
    <mergeCell ref="C651:F651"/>
    <mergeCell ref="G651:I651"/>
    <mergeCell ref="M651:N651"/>
    <mergeCell ref="O651:P651"/>
    <mergeCell ref="Q651:V651"/>
    <mergeCell ref="A650:B650"/>
    <mergeCell ref="C650:F650"/>
    <mergeCell ref="G650:I650"/>
    <mergeCell ref="M650:N650"/>
    <mergeCell ref="O650:P650"/>
    <mergeCell ref="Q650:V650"/>
    <mergeCell ref="A649:B649"/>
    <mergeCell ref="C649:F649"/>
    <mergeCell ref="G649:I649"/>
    <mergeCell ref="M649:N649"/>
    <mergeCell ref="O649:P649"/>
    <mergeCell ref="Q649:V649"/>
    <mergeCell ref="A654:B654"/>
    <mergeCell ref="C654:F654"/>
    <mergeCell ref="G654:I654"/>
    <mergeCell ref="M654:N654"/>
    <mergeCell ref="O654:P654"/>
    <mergeCell ref="Q654:V654"/>
    <mergeCell ref="A653:B653"/>
    <mergeCell ref="C653:F653"/>
    <mergeCell ref="G653:I653"/>
    <mergeCell ref="M653:N653"/>
    <mergeCell ref="O653:P653"/>
    <mergeCell ref="Q653:V653"/>
    <mergeCell ref="A652:B652"/>
    <mergeCell ref="C652:F652"/>
    <mergeCell ref="G652:I652"/>
    <mergeCell ref="M652:N652"/>
    <mergeCell ref="O652:P652"/>
    <mergeCell ref="Q652:V652"/>
    <mergeCell ref="A658:B658"/>
    <mergeCell ref="C658:F658"/>
    <mergeCell ref="G658:I658"/>
    <mergeCell ref="M658:N658"/>
    <mergeCell ref="O658:P658"/>
    <mergeCell ref="Q658:V658"/>
    <mergeCell ref="A656:I656"/>
    <mergeCell ref="J656:K656"/>
    <mergeCell ref="L656:N656"/>
    <mergeCell ref="O656:V656"/>
    <mergeCell ref="A657:B657"/>
    <mergeCell ref="C657:F657"/>
    <mergeCell ref="G657:I657"/>
    <mergeCell ref="M657:N657"/>
    <mergeCell ref="O657:P657"/>
    <mergeCell ref="Q657:V657"/>
    <mergeCell ref="A655:B655"/>
    <mergeCell ref="C655:F655"/>
    <mergeCell ref="G655:I655"/>
    <mergeCell ref="M655:N655"/>
    <mergeCell ref="O655:P655"/>
    <mergeCell ref="Q655:V655"/>
    <mergeCell ref="A661:B661"/>
    <mergeCell ref="C661:F661"/>
    <mergeCell ref="G661:I661"/>
    <mergeCell ref="M661:N661"/>
    <mergeCell ref="O661:P661"/>
    <mergeCell ref="Q661:V661"/>
    <mergeCell ref="A660:B660"/>
    <mergeCell ref="C660:F660"/>
    <mergeCell ref="G660:I660"/>
    <mergeCell ref="M660:N660"/>
    <mergeCell ref="O660:P660"/>
    <mergeCell ref="Q660:V660"/>
    <mergeCell ref="A659:B659"/>
    <mergeCell ref="C659:F659"/>
    <mergeCell ref="G659:I659"/>
    <mergeCell ref="M659:N659"/>
    <mergeCell ref="O659:P659"/>
    <mergeCell ref="Q659:V659"/>
    <mergeCell ref="A664:B664"/>
    <mergeCell ref="C664:F664"/>
    <mergeCell ref="G664:I664"/>
    <mergeCell ref="M664:N664"/>
    <mergeCell ref="O664:P664"/>
    <mergeCell ref="Q664:V664"/>
    <mergeCell ref="A663:B663"/>
    <mergeCell ref="C663:F663"/>
    <mergeCell ref="G663:I663"/>
    <mergeCell ref="M663:N663"/>
    <mergeCell ref="O663:P663"/>
    <mergeCell ref="Q663:V663"/>
    <mergeCell ref="A662:B662"/>
    <mergeCell ref="C662:F662"/>
    <mergeCell ref="G662:I662"/>
    <mergeCell ref="M662:N662"/>
    <mergeCell ref="O662:P662"/>
    <mergeCell ref="Q662:V662"/>
    <mergeCell ref="A667:B667"/>
    <mergeCell ref="C667:F667"/>
    <mergeCell ref="G667:I667"/>
    <mergeCell ref="M667:N667"/>
    <mergeCell ref="O667:P667"/>
    <mergeCell ref="Q667:V667"/>
    <mergeCell ref="A666:B666"/>
    <mergeCell ref="C666:F666"/>
    <mergeCell ref="G666:I666"/>
    <mergeCell ref="M666:N666"/>
    <mergeCell ref="O666:P666"/>
    <mergeCell ref="Q666:V666"/>
    <mergeCell ref="A665:B665"/>
    <mergeCell ref="C665:F665"/>
    <mergeCell ref="G665:I665"/>
    <mergeCell ref="M665:N665"/>
    <mergeCell ref="O665:P665"/>
    <mergeCell ref="Q665:V665"/>
    <mergeCell ref="A670:B670"/>
    <mergeCell ref="C670:F670"/>
    <mergeCell ref="G670:I670"/>
    <mergeCell ref="M670:N670"/>
    <mergeCell ref="O670:P670"/>
    <mergeCell ref="Q670:V670"/>
    <mergeCell ref="A669:B669"/>
    <mergeCell ref="C669:F669"/>
    <mergeCell ref="G669:I669"/>
    <mergeCell ref="M669:N669"/>
    <mergeCell ref="O669:P669"/>
    <mergeCell ref="Q669:V669"/>
    <mergeCell ref="A668:B668"/>
    <mergeCell ref="C668:F668"/>
    <mergeCell ref="G668:I668"/>
    <mergeCell ref="M668:N668"/>
    <mergeCell ref="O668:P668"/>
    <mergeCell ref="Q668:V668"/>
    <mergeCell ref="A673:B673"/>
    <mergeCell ref="C673:F673"/>
    <mergeCell ref="G673:I673"/>
    <mergeCell ref="M673:N673"/>
    <mergeCell ref="O673:P673"/>
    <mergeCell ref="Q673:V673"/>
    <mergeCell ref="A672:B672"/>
    <mergeCell ref="C672:F672"/>
    <mergeCell ref="G672:I672"/>
    <mergeCell ref="M672:N672"/>
    <mergeCell ref="O672:P672"/>
    <mergeCell ref="Q672:V672"/>
    <mergeCell ref="A671:B671"/>
    <mergeCell ref="C671:F671"/>
    <mergeCell ref="G671:I671"/>
    <mergeCell ref="M671:N671"/>
    <mergeCell ref="O671:P671"/>
    <mergeCell ref="Q671:V671"/>
    <mergeCell ref="A676:B676"/>
    <mergeCell ref="C676:F676"/>
    <mergeCell ref="G676:I676"/>
    <mergeCell ref="M676:N676"/>
    <mergeCell ref="O676:P676"/>
    <mergeCell ref="Q676:V676"/>
    <mergeCell ref="A675:B675"/>
    <mergeCell ref="C675:F675"/>
    <mergeCell ref="G675:I675"/>
    <mergeCell ref="M675:N675"/>
    <mergeCell ref="O675:P675"/>
    <mergeCell ref="Q675:V675"/>
    <mergeCell ref="A674:B674"/>
    <mergeCell ref="C674:F674"/>
    <mergeCell ref="G674:I674"/>
    <mergeCell ref="M674:N674"/>
    <mergeCell ref="O674:P674"/>
    <mergeCell ref="Q674:V674"/>
    <mergeCell ref="A679:B679"/>
    <mergeCell ref="C679:F679"/>
    <mergeCell ref="G679:I679"/>
    <mergeCell ref="M679:N679"/>
    <mergeCell ref="O679:P679"/>
    <mergeCell ref="Q679:V679"/>
    <mergeCell ref="A678:B678"/>
    <mergeCell ref="C678:F678"/>
    <mergeCell ref="G678:I678"/>
    <mergeCell ref="M678:N678"/>
    <mergeCell ref="O678:P678"/>
    <mergeCell ref="Q678:V678"/>
    <mergeCell ref="A677:B677"/>
    <mergeCell ref="C677:F677"/>
    <mergeCell ref="G677:I677"/>
    <mergeCell ref="M677:N677"/>
    <mergeCell ref="O677:P677"/>
    <mergeCell ref="Q677:V677"/>
    <mergeCell ref="A682:B682"/>
    <mergeCell ref="C682:F682"/>
    <mergeCell ref="G682:I682"/>
    <mergeCell ref="M682:N682"/>
    <mergeCell ref="O682:P682"/>
    <mergeCell ref="Q682:V682"/>
    <mergeCell ref="A681:B681"/>
    <mergeCell ref="C681:F681"/>
    <mergeCell ref="G681:I681"/>
    <mergeCell ref="M681:N681"/>
    <mergeCell ref="O681:P681"/>
    <mergeCell ref="Q681:V681"/>
    <mergeCell ref="A680:B680"/>
    <mergeCell ref="C680:F680"/>
    <mergeCell ref="G680:I680"/>
    <mergeCell ref="M680:N680"/>
    <mergeCell ref="O680:P680"/>
    <mergeCell ref="Q680:V680"/>
    <mergeCell ref="A685:B685"/>
    <mergeCell ref="C685:F685"/>
    <mergeCell ref="G685:I685"/>
    <mergeCell ref="M685:N685"/>
    <mergeCell ref="O685:P685"/>
    <mergeCell ref="Q685:V685"/>
    <mergeCell ref="A684:B684"/>
    <mergeCell ref="C684:F684"/>
    <mergeCell ref="G684:I684"/>
    <mergeCell ref="M684:N684"/>
    <mergeCell ref="O684:P684"/>
    <mergeCell ref="Q684:V684"/>
    <mergeCell ref="A683:B683"/>
    <mergeCell ref="C683:F683"/>
    <mergeCell ref="G683:I683"/>
    <mergeCell ref="M683:N683"/>
    <mergeCell ref="O683:P683"/>
    <mergeCell ref="Q683:V683"/>
    <mergeCell ref="A688:B688"/>
    <mergeCell ref="C688:F688"/>
    <mergeCell ref="G688:I688"/>
    <mergeCell ref="M688:N688"/>
    <mergeCell ref="O688:P688"/>
    <mergeCell ref="Q688:V688"/>
    <mergeCell ref="A687:B687"/>
    <mergeCell ref="C687:F687"/>
    <mergeCell ref="G687:I687"/>
    <mergeCell ref="M687:N687"/>
    <mergeCell ref="O687:P687"/>
    <mergeCell ref="Q687:V687"/>
    <mergeCell ref="A686:B686"/>
    <mergeCell ref="C686:F686"/>
    <mergeCell ref="G686:I686"/>
    <mergeCell ref="M686:N686"/>
    <mergeCell ref="O686:P686"/>
    <mergeCell ref="Q686:V686"/>
    <mergeCell ref="A691:B691"/>
    <mergeCell ref="C691:F691"/>
    <mergeCell ref="G691:I691"/>
    <mergeCell ref="M691:N691"/>
    <mergeCell ref="O691:P691"/>
    <mergeCell ref="Q691:V691"/>
    <mergeCell ref="A690:B690"/>
    <mergeCell ref="C690:F690"/>
    <mergeCell ref="G690:I690"/>
    <mergeCell ref="M690:N690"/>
    <mergeCell ref="O690:P690"/>
    <mergeCell ref="Q690:V690"/>
    <mergeCell ref="A689:B689"/>
    <mergeCell ref="C689:F689"/>
    <mergeCell ref="G689:I689"/>
    <mergeCell ref="M689:N689"/>
    <mergeCell ref="O689:P689"/>
    <mergeCell ref="Q689:V689"/>
    <mergeCell ref="A695:B695"/>
    <mergeCell ref="C695:F695"/>
    <mergeCell ref="G695:I695"/>
    <mergeCell ref="M695:N695"/>
    <mergeCell ref="O695:P695"/>
    <mergeCell ref="Q695:V695"/>
    <mergeCell ref="A694:B694"/>
    <mergeCell ref="C694:F694"/>
    <mergeCell ref="G694:I694"/>
    <mergeCell ref="M694:N694"/>
    <mergeCell ref="O694:P694"/>
    <mergeCell ref="Q694:V694"/>
    <mergeCell ref="A692:I692"/>
    <mergeCell ref="J692:K692"/>
    <mergeCell ref="L692:N692"/>
    <mergeCell ref="O692:V692"/>
    <mergeCell ref="A693:B693"/>
    <mergeCell ref="C693:F693"/>
    <mergeCell ref="G693:I693"/>
    <mergeCell ref="M693:N693"/>
    <mergeCell ref="O693:P693"/>
    <mergeCell ref="Q693:V693"/>
    <mergeCell ref="A698:B698"/>
    <mergeCell ref="C698:F698"/>
    <mergeCell ref="G698:I698"/>
    <mergeCell ref="M698:N698"/>
    <mergeCell ref="O698:P698"/>
    <mergeCell ref="Q698:V698"/>
    <mergeCell ref="A697:B697"/>
    <mergeCell ref="C697:F697"/>
    <mergeCell ref="G697:I697"/>
    <mergeCell ref="M697:N697"/>
    <mergeCell ref="O697:P697"/>
    <mergeCell ref="Q697:V697"/>
    <mergeCell ref="A696:B696"/>
    <mergeCell ref="C696:F696"/>
    <mergeCell ref="G696:I696"/>
    <mergeCell ref="M696:N696"/>
    <mergeCell ref="O696:P696"/>
    <mergeCell ref="Q696:V696"/>
    <mergeCell ref="A701:B701"/>
    <mergeCell ref="C701:F701"/>
    <mergeCell ref="G701:I701"/>
    <mergeCell ref="M701:N701"/>
    <mergeCell ref="O701:P701"/>
    <mergeCell ref="Q701:V701"/>
    <mergeCell ref="A700:B700"/>
    <mergeCell ref="C700:F700"/>
    <mergeCell ref="G700:I700"/>
    <mergeCell ref="M700:N700"/>
    <mergeCell ref="O700:P700"/>
    <mergeCell ref="Q700:V700"/>
    <mergeCell ref="A699:B699"/>
    <mergeCell ref="C699:F699"/>
    <mergeCell ref="G699:I699"/>
    <mergeCell ref="M699:N699"/>
    <mergeCell ref="O699:P699"/>
    <mergeCell ref="Q699:V699"/>
    <mergeCell ref="A704:B704"/>
    <mergeCell ref="C704:F704"/>
    <mergeCell ref="G704:I704"/>
    <mergeCell ref="M704:N704"/>
    <mergeCell ref="O704:P704"/>
    <mergeCell ref="Q704:V704"/>
    <mergeCell ref="A703:B703"/>
    <mergeCell ref="C703:F703"/>
    <mergeCell ref="G703:I703"/>
    <mergeCell ref="M703:N703"/>
    <mergeCell ref="O703:P703"/>
    <mergeCell ref="Q703:V703"/>
    <mergeCell ref="A702:B702"/>
    <mergeCell ref="C702:F702"/>
    <mergeCell ref="G702:I702"/>
    <mergeCell ref="M702:N702"/>
    <mergeCell ref="O702:P702"/>
    <mergeCell ref="Q702:V702"/>
    <mergeCell ref="A707:B707"/>
    <mergeCell ref="C707:F707"/>
    <mergeCell ref="G707:I707"/>
    <mergeCell ref="M707:N707"/>
    <mergeCell ref="O707:P707"/>
    <mergeCell ref="Q707:V707"/>
    <mergeCell ref="A706:B706"/>
    <mergeCell ref="C706:F706"/>
    <mergeCell ref="G706:I706"/>
    <mergeCell ref="M706:N706"/>
    <mergeCell ref="O706:P706"/>
    <mergeCell ref="Q706:V706"/>
    <mergeCell ref="A705:B705"/>
    <mergeCell ref="C705:F705"/>
    <mergeCell ref="G705:I705"/>
    <mergeCell ref="M705:N705"/>
    <mergeCell ref="O705:P705"/>
    <mergeCell ref="Q705:V705"/>
    <mergeCell ref="A710:B710"/>
    <mergeCell ref="C710:F710"/>
    <mergeCell ref="G710:I710"/>
    <mergeCell ref="M710:N710"/>
    <mergeCell ref="O710:P710"/>
    <mergeCell ref="Q710:V710"/>
    <mergeCell ref="A709:B709"/>
    <mergeCell ref="C709:F709"/>
    <mergeCell ref="G709:I709"/>
    <mergeCell ref="M709:N709"/>
    <mergeCell ref="O709:P709"/>
    <mergeCell ref="Q709:V709"/>
    <mergeCell ref="A708:B708"/>
    <mergeCell ref="C708:F708"/>
    <mergeCell ref="G708:I708"/>
    <mergeCell ref="M708:N708"/>
    <mergeCell ref="O708:P708"/>
    <mergeCell ref="Q708:V708"/>
    <mergeCell ref="A713:B713"/>
    <mergeCell ref="C713:F713"/>
    <mergeCell ref="G713:I713"/>
    <mergeCell ref="M713:N713"/>
    <mergeCell ref="O713:P713"/>
    <mergeCell ref="Q713:V713"/>
    <mergeCell ref="A712:B712"/>
    <mergeCell ref="C712:F712"/>
    <mergeCell ref="G712:I712"/>
    <mergeCell ref="M712:N712"/>
    <mergeCell ref="O712:P712"/>
    <mergeCell ref="Q712:V712"/>
    <mergeCell ref="A711:B711"/>
    <mergeCell ref="C711:F711"/>
    <mergeCell ref="G711:I711"/>
    <mergeCell ref="M711:N711"/>
    <mergeCell ref="O711:P711"/>
    <mergeCell ref="Q711:V711"/>
    <mergeCell ref="A716:B716"/>
    <mergeCell ref="C716:F716"/>
    <mergeCell ref="G716:I716"/>
    <mergeCell ref="M716:N716"/>
    <mergeCell ref="O716:P716"/>
    <mergeCell ref="Q716:V716"/>
    <mergeCell ref="A715:B715"/>
    <mergeCell ref="C715:F715"/>
    <mergeCell ref="G715:I715"/>
    <mergeCell ref="M715:N715"/>
    <mergeCell ref="O715:P715"/>
    <mergeCell ref="Q715:V715"/>
    <mergeCell ref="A714:B714"/>
    <mergeCell ref="C714:F714"/>
    <mergeCell ref="G714:I714"/>
    <mergeCell ref="M714:N714"/>
    <mergeCell ref="O714:P714"/>
    <mergeCell ref="Q714:V714"/>
    <mergeCell ref="A719:B719"/>
    <mergeCell ref="C719:F719"/>
    <mergeCell ref="G719:I719"/>
    <mergeCell ref="M719:N719"/>
    <mergeCell ref="O719:P719"/>
    <mergeCell ref="Q719:V719"/>
    <mergeCell ref="A718:B718"/>
    <mergeCell ref="C718:F718"/>
    <mergeCell ref="G718:I718"/>
    <mergeCell ref="M718:N718"/>
    <mergeCell ref="O718:P718"/>
    <mergeCell ref="Q718:V718"/>
    <mergeCell ref="A717:B717"/>
    <mergeCell ref="C717:F717"/>
    <mergeCell ref="G717:I717"/>
    <mergeCell ref="M717:N717"/>
    <mergeCell ref="O717:P717"/>
    <mergeCell ref="Q717:V717"/>
    <mergeCell ref="A722:B722"/>
    <mergeCell ref="C722:F722"/>
    <mergeCell ref="G722:I722"/>
    <mergeCell ref="M722:N722"/>
    <mergeCell ref="O722:P722"/>
    <mergeCell ref="Q722:V722"/>
    <mergeCell ref="A721:B721"/>
    <mergeCell ref="C721:F721"/>
    <mergeCell ref="G721:I721"/>
    <mergeCell ref="M721:N721"/>
    <mergeCell ref="O721:P721"/>
    <mergeCell ref="Q721:V721"/>
    <mergeCell ref="A720:B720"/>
    <mergeCell ref="C720:F720"/>
    <mergeCell ref="G720:I720"/>
    <mergeCell ref="M720:N720"/>
    <mergeCell ref="O720:P720"/>
    <mergeCell ref="Q720:V720"/>
    <mergeCell ref="A725:B725"/>
    <mergeCell ref="C725:F725"/>
    <mergeCell ref="G725:I725"/>
    <mergeCell ref="M725:N725"/>
    <mergeCell ref="O725:P725"/>
    <mergeCell ref="Q725:V725"/>
    <mergeCell ref="A724:B724"/>
    <mergeCell ref="C724:F724"/>
    <mergeCell ref="G724:I724"/>
    <mergeCell ref="M724:N724"/>
    <mergeCell ref="O724:P724"/>
    <mergeCell ref="Q724:V724"/>
    <mergeCell ref="A723:B723"/>
    <mergeCell ref="C723:F723"/>
    <mergeCell ref="G723:I723"/>
    <mergeCell ref="M723:N723"/>
    <mergeCell ref="O723:P723"/>
    <mergeCell ref="Q723:V723"/>
    <mergeCell ref="A728:B728"/>
    <mergeCell ref="C728:F728"/>
    <mergeCell ref="G728:I728"/>
    <mergeCell ref="M728:N728"/>
    <mergeCell ref="O728:P728"/>
    <mergeCell ref="Q728:V728"/>
    <mergeCell ref="A727:B727"/>
    <mergeCell ref="C727:F727"/>
    <mergeCell ref="G727:I727"/>
    <mergeCell ref="M727:N727"/>
    <mergeCell ref="O727:P727"/>
    <mergeCell ref="Q727:V727"/>
    <mergeCell ref="A726:B726"/>
    <mergeCell ref="C726:F726"/>
    <mergeCell ref="G726:I726"/>
    <mergeCell ref="M726:N726"/>
    <mergeCell ref="O726:P726"/>
    <mergeCell ref="Q726:V726"/>
    <mergeCell ref="A731:B731"/>
    <mergeCell ref="C731:F731"/>
    <mergeCell ref="G731:I731"/>
    <mergeCell ref="M731:N731"/>
    <mergeCell ref="O731:P731"/>
    <mergeCell ref="Q731:V731"/>
    <mergeCell ref="A730:B730"/>
    <mergeCell ref="C730:F730"/>
    <mergeCell ref="G730:I730"/>
    <mergeCell ref="M730:N730"/>
    <mergeCell ref="O730:P730"/>
    <mergeCell ref="Q730:V730"/>
    <mergeCell ref="A729:B729"/>
    <mergeCell ref="C729:F729"/>
    <mergeCell ref="G729:I729"/>
    <mergeCell ref="M729:N729"/>
    <mergeCell ref="O729:P729"/>
    <mergeCell ref="Q729:V729"/>
    <mergeCell ref="A735:B735"/>
    <mergeCell ref="C735:F735"/>
    <mergeCell ref="G735:I735"/>
    <mergeCell ref="M735:N735"/>
    <mergeCell ref="O735:P735"/>
    <mergeCell ref="Q735:V735"/>
    <mergeCell ref="A733:I733"/>
    <mergeCell ref="J733:K733"/>
    <mergeCell ref="L733:N733"/>
    <mergeCell ref="O733:V733"/>
    <mergeCell ref="A734:B734"/>
    <mergeCell ref="C734:F734"/>
    <mergeCell ref="G734:I734"/>
    <mergeCell ref="M734:N734"/>
    <mergeCell ref="O734:P734"/>
    <mergeCell ref="Q734:V734"/>
    <mergeCell ref="A732:B732"/>
    <mergeCell ref="C732:F732"/>
    <mergeCell ref="G732:I732"/>
    <mergeCell ref="M732:N732"/>
    <mergeCell ref="O732:P732"/>
    <mergeCell ref="Q732:V732"/>
    <mergeCell ref="A738:B738"/>
    <mergeCell ref="C738:F738"/>
    <mergeCell ref="G738:I738"/>
    <mergeCell ref="M738:N738"/>
    <mergeCell ref="O738:P738"/>
    <mergeCell ref="Q738:V738"/>
    <mergeCell ref="A737:B737"/>
    <mergeCell ref="C737:F737"/>
    <mergeCell ref="G737:I737"/>
    <mergeCell ref="M737:N737"/>
    <mergeCell ref="O737:P737"/>
    <mergeCell ref="Q737:V737"/>
    <mergeCell ref="A736:B736"/>
    <mergeCell ref="C736:F736"/>
    <mergeCell ref="G736:I736"/>
    <mergeCell ref="M736:N736"/>
    <mergeCell ref="O736:P736"/>
    <mergeCell ref="Q736:V736"/>
    <mergeCell ref="A741:B741"/>
    <mergeCell ref="C741:F741"/>
    <mergeCell ref="G741:I741"/>
    <mergeCell ref="M741:N741"/>
    <mergeCell ref="O741:P741"/>
    <mergeCell ref="Q741:V741"/>
    <mergeCell ref="A740:B740"/>
    <mergeCell ref="C740:F740"/>
    <mergeCell ref="G740:I740"/>
    <mergeCell ref="M740:N740"/>
    <mergeCell ref="O740:P740"/>
    <mergeCell ref="Q740:V740"/>
    <mergeCell ref="A739:B739"/>
    <mergeCell ref="C739:F739"/>
    <mergeCell ref="G739:I739"/>
    <mergeCell ref="M739:N739"/>
    <mergeCell ref="O739:P739"/>
    <mergeCell ref="Q739:V739"/>
    <mergeCell ref="A744:B744"/>
    <mergeCell ref="C744:F744"/>
    <mergeCell ref="G744:I744"/>
    <mergeCell ref="M744:N744"/>
    <mergeCell ref="O744:P744"/>
    <mergeCell ref="Q744:V744"/>
    <mergeCell ref="A743:B743"/>
    <mergeCell ref="C743:F743"/>
    <mergeCell ref="G743:I743"/>
    <mergeCell ref="M743:N743"/>
    <mergeCell ref="O743:P743"/>
    <mergeCell ref="Q743:V743"/>
    <mergeCell ref="A742:B742"/>
    <mergeCell ref="C742:F742"/>
    <mergeCell ref="G742:I742"/>
    <mergeCell ref="M742:N742"/>
    <mergeCell ref="O742:P742"/>
    <mergeCell ref="Q742:V742"/>
    <mergeCell ref="A747:B747"/>
    <mergeCell ref="C747:F747"/>
    <mergeCell ref="G747:I747"/>
    <mergeCell ref="M747:N747"/>
    <mergeCell ref="O747:P747"/>
    <mergeCell ref="Q747:V747"/>
    <mergeCell ref="A746:B746"/>
    <mergeCell ref="C746:F746"/>
    <mergeCell ref="G746:I746"/>
    <mergeCell ref="M746:N746"/>
    <mergeCell ref="O746:P746"/>
    <mergeCell ref="Q746:V746"/>
    <mergeCell ref="A745:B745"/>
    <mergeCell ref="C745:F745"/>
    <mergeCell ref="G745:I745"/>
    <mergeCell ref="M745:N745"/>
    <mergeCell ref="O745:P745"/>
    <mergeCell ref="Q745:V745"/>
    <mergeCell ref="A750:B750"/>
    <mergeCell ref="C750:F750"/>
    <mergeCell ref="G750:I750"/>
    <mergeCell ref="M750:N750"/>
    <mergeCell ref="O750:P750"/>
    <mergeCell ref="Q750:V750"/>
    <mergeCell ref="A749:B749"/>
    <mergeCell ref="C749:F749"/>
    <mergeCell ref="G749:I749"/>
    <mergeCell ref="M749:N749"/>
    <mergeCell ref="O749:P749"/>
    <mergeCell ref="Q749:V749"/>
    <mergeCell ref="A748:B748"/>
    <mergeCell ref="C748:F748"/>
    <mergeCell ref="G748:I748"/>
    <mergeCell ref="M748:N748"/>
    <mergeCell ref="O748:P748"/>
    <mergeCell ref="Q748:V748"/>
    <mergeCell ref="A753:B753"/>
    <mergeCell ref="C753:F753"/>
    <mergeCell ref="G753:I753"/>
    <mergeCell ref="M753:N753"/>
    <mergeCell ref="O753:P753"/>
    <mergeCell ref="Q753:V753"/>
    <mergeCell ref="A752:B752"/>
    <mergeCell ref="C752:F752"/>
    <mergeCell ref="G752:I752"/>
    <mergeCell ref="M752:N752"/>
    <mergeCell ref="O752:P752"/>
    <mergeCell ref="Q752:V752"/>
    <mergeCell ref="A751:B751"/>
    <mergeCell ref="C751:F751"/>
    <mergeCell ref="G751:I751"/>
    <mergeCell ref="M751:N751"/>
    <mergeCell ref="O751:P751"/>
    <mergeCell ref="Q751:V751"/>
    <mergeCell ref="A756:B756"/>
    <mergeCell ref="C756:F756"/>
    <mergeCell ref="G756:I756"/>
    <mergeCell ref="M756:N756"/>
    <mergeCell ref="O756:P756"/>
    <mergeCell ref="Q756:V756"/>
    <mergeCell ref="A755:B755"/>
    <mergeCell ref="C755:F755"/>
    <mergeCell ref="G755:I755"/>
    <mergeCell ref="M755:N755"/>
    <mergeCell ref="O755:P755"/>
    <mergeCell ref="Q755:V755"/>
    <mergeCell ref="A754:B754"/>
    <mergeCell ref="C754:F754"/>
    <mergeCell ref="G754:I754"/>
    <mergeCell ref="M754:N754"/>
    <mergeCell ref="O754:P754"/>
    <mergeCell ref="Q754:V754"/>
    <mergeCell ref="A759:B759"/>
    <mergeCell ref="C759:F759"/>
    <mergeCell ref="G759:I759"/>
    <mergeCell ref="M759:N759"/>
    <mergeCell ref="O759:P759"/>
    <mergeCell ref="Q759:V759"/>
    <mergeCell ref="A758:B758"/>
    <mergeCell ref="C758:F758"/>
    <mergeCell ref="G758:I758"/>
    <mergeCell ref="M758:N758"/>
    <mergeCell ref="O758:P758"/>
    <mergeCell ref="Q758:V758"/>
    <mergeCell ref="A757:B757"/>
    <mergeCell ref="C757:F757"/>
    <mergeCell ref="G757:I757"/>
    <mergeCell ref="M757:N757"/>
    <mergeCell ref="O757:P757"/>
    <mergeCell ref="Q757:V757"/>
    <mergeCell ref="A762:B762"/>
    <mergeCell ref="C762:F762"/>
    <mergeCell ref="G762:I762"/>
    <mergeCell ref="M762:N762"/>
    <mergeCell ref="O762:P762"/>
    <mergeCell ref="Q762:V762"/>
    <mergeCell ref="A761:B761"/>
    <mergeCell ref="C761:F761"/>
    <mergeCell ref="G761:I761"/>
    <mergeCell ref="M761:N761"/>
    <mergeCell ref="O761:P761"/>
    <mergeCell ref="Q761:V761"/>
    <mergeCell ref="A760:B760"/>
    <mergeCell ref="C760:F760"/>
    <mergeCell ref="G760:I760"/>
    <mergeCell ref="M760:N760"/>
    <mergeCell ref="O760:P760"/>
    <mergeCell ref="Q760:V760"/>
    <mergeCell ref="A765:B765"/>
    <mergeCell ref="C765:F765"/>
    <mergeCell ref="G765:I765"/>
    <mergeCell ref="M765:N765"/>
    <mergeCell ref="O765:P765"/>
    <mergeCell ref="Q765:V765"/>
    <mergeCell ref="A764:B764"/>
    <mergeCell ref="C764:F764"/>
    <mergeCell ref="G764:I764"/>
    <mergeCell ref="M764:N764"/>
    <mergeCell ref="O764:P764"/>
    <mergeCell ref="Q764:V764"/>
    <mergeCell ref="A763:B763"/>
    <mergeCell ref="C763:F763"/>
    <mergeCell ref="G763:I763"/>
    <mergeCell ref="M763:N763"/>
    <mergeCell ref="O763:P763"/>
    <mergeCell ref="Q763:V763"/>
    <mergeCell ref="A768:B768"/>
    <mergeCell ref="C768:F768"/>
    <mergeCell ref="G768:I768"/>
    <mergeCell ref="M768:N768"/>
    <mergeCell ref="O768:P768"/>
    <mergeCell ref="Q768:V768"/>
    <mergeCell ref="A767:B767"/>
    <mergeCell ref="C767:F767"/>
    <mergeCell ref="G767:I767"/>
    <mergeCell ref="M767:N767"/>
    <mergeCell ref="O767:P767"/>
    <mergeCell ref="Q767:V767"/>
    <mergeCell ref="A766:B766"/>
    <mergeCell ref="C766:F766"/>
    <mergeCell ref="G766:I766"/>
    <mergeCell ref="M766:N766"/>
    <mergeCell ref="O766:P766"/>
    <mergeCell ref="Q766:V766"/>
    <mergeCell ref="A771:B771"/>
    <mergeCell ref="C771:F771"/>
    <mergeCell ref="G771:I771"/>
    <mergeCell ref="M771:N771"/>
    <mergeCell ref="O771:P771"/>
    <mergeCell ref="Q771:V771"/>
    <mergeCell ref="A770:B770"/>
    <mergeCell ref="C770:F770"/>
    <mergeCell ref="G770:I770"/>
    <mergeCell ref="M770:N770"/>
    <mergeCell ref="O770:P770"/>
    <mergeCell ref="Q770:V770"/>
    <mergeCell ref="A769:B769"/>
    <mergeCell ref="C769:F769"/>
    <mergeCell ref="G769:I769"/>
    <mergeCell ref="M769:N769"/>
    <mergeCell ref="O769:P769"/>
    <mergeCell ref="Q769:V769"/>
    <mergeCell ref="A775:B775"/>
    <mergeCell ref="C775:F775"/>
    <mergeCell ref="G775:I775"/>
    <mergeCell ref="M775:N775"/>
    <mergeCell ref="O775:P775"/>
    <mergeCell ref="Q775:V775"/>
    <mergeCell ref="A774:B774"/>
    <mergeCell ref="C774:F774"/>
    <mergeCell ref="G774:I774"/>
    <mergeCell ref="M774:N774"/>
    <mergeCell ref="O774:P774"/>
    <mergeCell ref="Q774:V774"/>
    <mergeCell ref="A772:I772"/>
    <mergeCell ref="J772:K772"/>
    <mergeCell ref="L772:N772"/>
    <mergeCell ref="O772:V772"/>
    <mergeCell ref="A773:B773"/>
    <mergeCell ref="C773:F773"/>
    <mergeCell ref="G773:I773"/>
    <mergeCell ref="M773:N773"/>
    <mergeCell ref="O773:P773"/>
    <mergeCell ref="Q773:V773"/>
    <mergeCell ref="A778:B778"/>
    <mergeCell ref="C778:F778"/>
    <mergeCell ref="G778:I778"/>
    <mergeCell ref="M778:N778"/>
    <mergeCell ref="O778:P778"/>
    <mergeCell ref="Q778:V778"/>
    <mergeCell ref="A777:B777"/>
    <mergeCell ref="C777:F777"/>
    <mergeCell ref="G777:I777"/>
    <mergeCell ref="M777:N777"/>
    <mergeCell ref="O777:P777"/>
    <mergeCell ref="Q777:V777"/>
    <mergeCell ref="A776:B776"/>
    <mergeCell ref="C776:F776"/>
    <mergeCell ref="G776:I776"/>
    <mergeCell ref="M776:N776"/>
    <mergeCell ref="O776:P776"/>
    <mergeCell ref="Q776:V776"/>
    <mergeCell ref="A781:B781"/>
    <mergeCell ref="C781:F781"/>
    <mergeCell ref="G781:I781"/>
    <mergeCell ref="M781:N781"/>
    <mergeCell ref="O781:P781"/>
    <mergeCell ref="Q781:V781"/>
    <mergeCell ref="A780:B780"/>
    <mergeCell ref="C780:F780"/>
    <mergeCell ref="G780:I780"/>
    <mergeCell ref="M780:N780"/>
    <mergeCell ref="O780:P780"/>
    <mergeCell ref="Q780:V780"/>
    <mergeCell ref="A779:B779"/>
    <mergeCell ref="C779:F779"/>
    <mergeCell ref="G779:I779"/>
    <mergeCell ref="M779:N779"/>
    <mergeCell ref="O779:P779"/>
    <mergeCell ref="Q779:V779"/>
    <mergeCell ref="A784:B784"/>
    <mergeCell ref="C784:F784"/>
    <mergeCell ref="G784:I784"/>
    <mergeCell ref="M784:N784"/>
    <mergeCell ref="O784:P784"/>
    <mergeCell ref="Q784:V784"/>
    <mergeCell ref="A783:B783"/>
    <mergeCell ref="C783:F783"/>
    <mergeCell ref="G783:I783"/>
    <mergeCell ref="M783:N783"/>
    <mergeCell ref="O783:P783"/>
    <mergeCell ref="Q783:V783"/>
    <mergeCell ref="A782:B782"/>
    <mergeCell ref="C782:F782"/>
    <mergeCell ref="G782:I782"/>
    <mergeCell ref="M782:N782"/>
    <mergeCell ref="O782:P782"/>
    <mergeCell ref="Q782:V782"/>
    <mergeCell ref="A787:B787"/>
    <mergeCell ref="C787:F787"/>
    <mergeCell ref="G787:I787"/>
    <mergeCell ref="M787:N787"/>
    <mergeCell ref="O787:P787"/>
    <mergeCell ref="Q787:V787"/>
    <mergeCell ref="A786:B786"/>
    <mergeCell ref="C786:F786"/>
    <mergeCell ref="G786:I786"/>
    <mergeCell ref="M786:N786"/>
    <mergeCell ref="O786:P786"/>
    <mergeCell ref="Q786:V786"/>
    <mergeCell ref="A785:B785"/>
    <mergeCell ref="C785:F785"/>
    <mergeCell ref="G785:I785"/>
    <mergeCell ref="M785:N785"/>
    <mergeCell ref="O785:P785"/>
    <mergeCell ref="Q785:V785"/>
    <mergeCell ref="A790:B790"/>
    <mergeCell ref="C790:F790"/>
    <mergeCell ref="G790:I790"/>
    <mergeCell ref="M790:N790"/>
    <mergeCell ref="O790:P790"/>
    <mergeCell ref="Q790:V790"/>
    <mergeCell ref="A789:B789"/>
    <mergeCell ref="C789:F789"/>
    <mergeCell ref="G789:I789"/>
    <mergeCell ref="M789:N789"/>
    <mergeCell ref="O789:P789"/>
    <mergeCell ref="Q789:V789"/>
    <mergeCell ref="A788:B788"/>
    <mergeCell ref="C788:F788"/>
    <mergeCell ref="G788:I788"/>
    <mergeCell ref="M788:N788"/>
    <mergeCell ref="O788:P788"/>
    <mergeCell ref="Q788:V788"/>
    <mergeCell ref="A793:B793"/>
    <mergeCell ref="C793:F793"/>
    <mergeCell ref="G793:I793"/>
    <mergeCell ref="M793:N793"/>
    <mergeCell ref="O793:P793"/>
    <mergeCell ref="Q793:V793"/>
    <mergeCell ref="A792:B792"/>
    <mergeCell ref="C792:F792"/>
    <mergeCell ref="G792:I792"/>
    <mergeCell ref="M792:N792"/>
    <mergeCell ref="O792:P792"/>
    <mergeCell ref="Q792:V792"/>
    <mergeCell ref="A791:B791"/>
    <mergeCell ref="C791:F791"/>
    <mergeCell ref="G791:I791"/>
    <mergeCell ref="M791:N791"/>
    <mergeCell ref="O791:P791"/>
    <mergeCell ref="Q791:V791"/>
    <mergeCell ref="A796:B796"/>
    <mergeCell ref="C796:F796"/>
    <mergeCell ref="G796:I796"/>
    <mergeCell ref="M796:N796"/>
    <mergeCell ref="O796:P796"/>
    <mergeCell ref="Q796:V796"/>
    <mergeCell ref="A795:B795"/>
    <mergeCell ref="C795:F795"/>
    <mergeCell ref="G795:I795"/>
    <mergeCell ref="M795:N795"/>
    <mergeCell ref="O795:P795"/>
    <mergeCell ref="Q795:V795"/>
    <mergeCell ref="A794:B794"/>
    <mergeCell ref="C794:F794"/>
    <mergeCell ref="G794:I794"/>
    <mergeCell ref="M794:N794"/>
    <mergeCell ref="O794:P794"/>
    <mergeCell ref="Q794:V794"/>
    <mergeCell ref="A799:B799"/>
    <mergeCell ref="C799:F799"/>
    <mergeCell ref="G799:I799"/>
    <mergeCell ref="M799:N799"/>
    <mergeCell ref="O799:P799"/>
    <mergeCell ref="Q799:V799"/>
    <mergeCell ref="A798:B798"/>
    <mergeCell ref="C798:F798"/>
    <mergeCell ref="G798:I798"/>
    <mergeCell ref="M798:N798"/>
    <mergeCell ref="O798:P798"/>
    <mergeCell ref="Q798:V798"/>
    <mergeCell ref="A797:B797"/>
    <mergeCell ref="C797:F797"/>
    <mergeCell ref="G797:I797"/>
    <mergeCell ref="M797:N797"/>
    <mergeCell ref="O797:P797"/>
    <mergeCell ref="Q797:V797"/>
    <mergeCell ref="A802:B802"/>
    <mergeCell ref="C802:F802"/>
    <mergeCell ref="G802:I802"/>
    <mergeCell ref="M802:N802"/>
    <mergeCell ref="O802:P802"/>
    <mergeCell ref="Q802:V802"/>
    <mergeCell ref="A801:B801"/>
    <mergeCell ref="C801:F801"/>
    <mergeCell ref="G801:I801"/>
    <mergeCell ref="M801:N801"/>
    <mergeCell ref="O801:P801"/>
    <mergeCell ref="Q801:V801"/>
    <mergeCell ref="A800:B800"/>
    <mergeCell ref="C800:F800"/>
    <mergeCell ref="G800:I800"/>
    <mergeCell ref="M800:N800"/>
    <mergeCell ref="O800:P800"/>
    <mergeCell ref="Q800:V800"/>
    <mergeCell ref="A805:B805"/>
    <mergeCell ref="C805:F805"/>
    <mergeCell ref="G805:I805"/>
    <mergeCell ref="M805:N805"/>
    <mergeCell ref="O805:P805"/>
    <mergeCell ref="Q805:V805"/>
    <mergeCell ref="A804:B804"/>
    <mergeCell ref="C804:F804"/>
    <mergeCell ref="G804:I804"/>
    <mergeCell ref="M804:N804"/>
    <mergeCell ref="O804:P804"/>
    <mergeCell ref="Q804:V804"/>
    <mergeCell ref="A803:B803"/>
    <mergeCell ref="C803:F803"/>
    <mergeCell ref="G803:I803"/>
    <mergeCell ref="M803:N803"/>
    <mergeCell ref="O803:P803"/>
    <mergeCell ref="Q803:V803"/>
    <mergeCell ref="A808:B808"/>
    <mergeCell ref="C808:F808"/>
    <mergeCell ref="G808:I808"/>
    <mergeCell ref="M808:N808"/>
    <mergeCell ref="O808:P808"/>
    <mergeCell ref="Q808:V808"/>
    <mergeCell ref="A807:B807"/>
    <mergeCell ref="C807:F807"/>
    <mergeCell ref="G807:I807"/>
    <mergeCell ref="M807:N807"/>
    <mergeCell ref="O807:P807"/>
    <mergeCell ref="Q807:V807"/>
    <mergeCell ref="A806:B806"/>
    <mergeCell ref="C806:F806"/>
    <mergeCell ref="G806:I806"/>
    <mergeCell ref="M806:N806"/>
    <mergeCell ref="O806:P806"/>
    <mergeCell ref="Q806:V806"/>
    <mergeCell ref="A811:I811"/>
    <mergeCell ref="J811:K811"/>
    <mergeCell ref="L811:N811"/>
    <mergeCell ref="O811:V811"/>
    <mergeCell ref="A812:B812"/>
    <mergeCell ref="C812:F812"/>
    <mergeCell ref="G812:I812"/>
    <mergeCell ref="M812:N812"/>
    <mergeCell ref="O812:P812"/>
    <mergeCell ref="Q812:V812"/>
    <mergeCell ref="A810:B810"/>
    <mergeCell ref="C810:F810"/>
    <mergeCell ref="G810:I810"/>
    <mergeCell ref="M810:N810"/>
    <mergeCell ref="O810:P810"/>
    <mergeCell ref="Q810:V810"/>
    <mergeCell ref="A809:B809"/>
    <mergeCell ref="C809:F809"/>
    <mergeCell ref="G809:I809"/>
    <mergeCell ref="M809:N809"/>
    <mergeCell ref="O809:P809"/>
    <mergeCell ref="Q809:V809"/>
    <mergeCell ref="A815:B815"/>
    <mergeCell ref="C815:F815"/>
    <mergeCell ref="G815:I815"/>
    <mergeCell ref="M815:N815"/>
    <mergeCell ref="O815:P815"/>
    <mergeCell ref="Q815:V815"/>
    <mergeCell ref="A814:B814"/>
    <mergeCell ref="C814:F814"/>
    <mergeCell ref="G814:I814"/>
    <mergeCell ref="M814:N814"/>
    <mergeCell ref="O814:P814"/>
    <mergeCell ref="Q814:V814"/>
    <mergeCell ref="A813:B813"/>
    <mergeCell ref="C813:F813"/>
    <mergeCell ref="G813:I813"/>
    <mergeCell ref="M813:N813"/>
    <mergeCell ref="O813:P813"/>
    <mergeCell ref="Q813:V813"/>
    <mergeCell ref="A818:B818"/>
    <mergeCell ref="C818:F818"/>
    <mergeCell ref="G818:I818"/>
    <mergeCell ref="M818:N818"/>
    <mergeCell ref="O818:P818"/>
    <mergeCell ref="Q818:V818"/>
    <mergeCell ref="A817:B817"/>
    <mergeCell ref="C817:F817"/>
    <mergeCell ref="G817:I817"/>
    <mergeCell ref="M817:N817"/>
    <mergeCell ref="O817:P817"/>
    <mergeCell ref="Q817:V817"/>
    <mergeCell ref="A816:B816"/>
    <mergeCell ref="C816:F816"/>
    <mergeCell ref="G816:I816"/>
    <mergeCell ref="M816:N816"/>
    <mergeCell ref="O816:P816"/>
    <mergeCell ref="Q816:V816"/>
    <mergeCell ref="A821:B821"/>
    <mergeCell ref="C821:F821"/>
    <mergeCell ref="G821:I821"/>
    <mergeCell ref="M821:N821"/>
    <mergeCell ref="O821:P821"/>
    <mergeCell ref="Q821:V821"/>
    <mergeCell ref="A820:B820"/>
    <mergeCell ref="C820:F820"/>
    <mergeCell ref="G820:I820"/>
    <mergeCell ref="M820:N820"/>
    <mergeCell ref="O820:P820"/>
    <mergeCell ref="Q820:V820"/>
    <mergeCell ref="A819:B819"/>
    <mergeCell ref="C819:F819"/>
    <mergeCell ref="G819:I819"/>
    <mergeCell ref="M819:N819"/>
    <mergeCell ref="O819:P819"/>
    <mergeCell ref="Q819:V819"/>
    <mergeCell ref="A824:B824"/>
    <mergeCell ref="C824:F824"/>
    <mergeCell ref="G824:I824"/>
    <mergeCell ref="M824:N824"/>
    <mergeCell ref="O824:P824"/>
    <mergeCell ref="Q824:V824"/>
    <mergeCell ref="A823:B823"/>
    <mergeCell ref="C823:F823"/>
    <mergeCell ref="G823:I823"/>
    <mergeCell ref="M823:N823"/>
    <mergeCell ref="O823:P823"/>
    <mergeCell ref="Q823:V823"/>
    <mergeCell ref="A822:B822"/>
    <mergeCell ref="C822:F822"/>
    <mergeCell ref="G822:I822"/>
    <mergeCell ref="M822:N822"/>
    <mergeCell ref="O822:P822"/>
    <mergeCell ref="Q822:V822"/>
    <mergeCell ref="A827:B827"/>
    <mergeCell ref="C827:F827"/>
    <mergeCell ref="G827:I827"/>
    <mergeCell ref="M827:N827"/>
    <mergeCell ref="O827:P827"/>
    <mergeCell ref="Q827:V827"/>
    <mergeCell ref="A826:B826"/>
    <mergeCell ref="C826:F826"/>
    <mergeCell ref="G826:I826"/>
    <mergeCell ref="M826:N826"/>
    <mergeCell ref="O826:P826"/>
    <mergeCell ref="Q826:V826"/>
    <mergeCell ref="A825:B825"/>
    <mergeCell ref="C825:F825"/>
    <mergeCell ref="G825:I825"/>
    <mergeCell ref="M825:N825"/>
    <mergeCell ref="O825:P825"/>
    <mergeCell ref="Q825:V825"/>
    <mergeCell ref="A830:B830"/>
    <mergeCell ref="C830:F830"/>
    <mergeCell ref="G830:I830"/>
    <mergeCell ref="M830:N830"/>
    <mergeCell ref="O830:P830"/>
    <mergeCell ref="Q830:V830"/>
    <mergeCell ref="A829:B829"/>
    <mergeCell ref="C829:F829"/>
    <mergeCell ref="G829:I829"/>
    <mergeCell ref="M829:N829"/>
    <mergeCell ref="O829:P829"/>
    <mergeCell ref="Q829:V829"/>
    <mergeCell ref="A828:B828"/>
    <mergeCell ref="C828:F828"/>
    <mergeCell ref="G828:I828"/>
    <mergeCell ref="M828:N828"/>
    <mergeCell ref="O828:P828"/>
    <mergeCell ref="Q828:V828"/>
    <mergeCell ref="A833:B833"/>
    <mergeCell ref="C833:F833"/>
    <mergeCell ref="G833:I833"/>
    <mergeCell ref="M833:N833"/>
    <mergeCell ref="O833:P833"/>
    <mergeCell ref="Q833:V833"/>
    <mergeCell ref="A832:B832"/>
    <mergeCell ref="C832:F832"/>
    <mergeCell ref="G832:I832"/>
    <mergeCell ref="M832:N832"/>
    <mergeCell ref="O832:P832"/>
    <mergeCell ref="Q832:V832"/>
    <mergeCell ref="A831:B831"/>
    <mergeCell ref="C831:F831"/>
    <mergeCell ref="G831:I831"/>
    <mergeCell ref="M831:N831"/>
    <mergeCell ref="O831:P831"/>
    <mergeCell ref="Q831:V831"/>
    <mergeCell ref="M837:N837"/>
    <mergeCell ref="O837:P837"/>
    <mergeCell ref="Q837:V837"/>
    <mergeCell ref="P838:W838"/>
    <mergeCell ref="A836:B836"/>
    <mergeCell ref="C836:F836"/>
    <mergeCell ref="G836:I836"/>
    <mergeCell ref="M836:N836"/>
    <mergeCell ref="O836:P836"/>
    <mergeCell ref="Q836:V836"/>
    <mergeCell ref="A835:B835"/>
    <mergeCell ref="C835:F835"/>
    <mergeCell ref="G835:I835"/>
    <mergeCell ref="M835:N835"/>
    <mergeCell ref="O835:P835"/>
    <mergeCell ref="Q835:V835"/>
    <mergeCell ref="A834:B834"/>
    <mergeCell ref="C834:F834"/>
    <mergeCell ref="G834:I834"/>
    <mergeCell ref="M834:N834"/>
    <mergeCell ref="O834:P834"/>
    <mergeCell ref="Q834:V834"/>
  </mergeCells>
  <pageMargins left="0.39" right="0.39" top="0.39" bottom="0.39" header="0" footer="0"/>
  <pageSetup paperSize="119" orientation="landscape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683"/>
  <sheetViews>
    <sheetView workbookViewId="0">
      <selection activeCell="U23" sqref="U23:U24"/>
    </sheetView>
  </sheetViews>
  <sheetFormatPr baseColWidth="10" defaultColWidth="8" defaultRowHeight="10.5" x14ac:dyDescent="0.15"/>
  <cols>
    <col min="1" max="1" width="0.5703125" style="72" customWidth="1"/>
    <col min="2" max="2" width="1.28515625" style="72" customWidth="1"/>
    <col min="3" max="3" width="0.7109375" style="72" customWidth="1"/>
    <col min="4" max="4" width="1.28515625" style="72" customWidth="1"/>
    <col min="5" max="5" width="4.5703125" style="72" customWidth="1"/>
    <col min="6" max="6" width="2.140625" style="72" customWidth="1"/>
    <col min="7" max="7" width="1.28515625" style="72" customWidth="1"/>
    <col min="8" max="8" width="3" style="72" customWidth="1"/>
    <col min="9" max="9" width="16.5703125" style="72" customWidth="1"/>
    <col min="10" max="10" width="0.7109375" style="72" customWidth="1"/>
    <col min="11" max="11" width="11.42578125" style="72" customWidth="1"/>
    <col min="12" max="12" width="12" style="72" customWidth="1"/>
    <col min="13" max="13" width="0.140625" style="72" customWidth="1"/>
    <col min="14" max="14" width="1.28515625" style="72" customWidth="1"/>
    <col min="15" max="15" width="10.7109375" style="72" customWidth="1"/>
    <col min="16" max="16" width="0.140625" style="72" customWidth="1"/>
    <col min="17" max="18" width="13.42578125" style="72" customWidth="1"/>
    <col min="19" max="19" width="1.28515625" style="72" customWidth="1"/>
    <col min="20" max="21" width="13.42578125" style="72" customWidth="1"/>
    <col min="22" max="23" width="12.140625" style="72" customWidth="1"/>
    <col min="24" max="24" width="2.140625" style="72" customWidth="1"/>
    <col min="25" max="25" width="11.42578125" style="72" customWidth="1"/>
    <col min="26" max="26" width="0.7109375" style="72" customWidth="1"/>
    <col min="27" max="27" width="1.28515625" style="72" customWidth="1"/>
    <col min="28" max="28" width="4" style="72" customWidth="1"/>
    <col min="29" max="29" width="0.140625" style="72" customWidth="1"/>
    <col min="30" max="30" width="2.5703125" style="72" customWidth="1"/>
    <col min="31" max="31" width="4.5703125" style="72" customWidth="1"/>
    <col min="32" max="32" width="0.7109375" style="72" customWidth="1"/>
    <col min="33" max="33" width="4" style="72" customWidth="1"/>
    <col min="34" max="34" width="6.7109375" style="72" customWidth="1"/>
    <col min="35" max="35" width="0.5703125" style="72" customWidth="1"/>
    <col min="36" max="16384" width="8" style="72"/>
  </cols>
  <sheetData>
    <row r="1" spans="1:35" ht="18" customHeight="1" x14ac:dyDescent="0.15">
      <c r="E1" s="152" t="s">
        <v>113</v>
      </c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152"/>
      <c r="R1" s="152"/>
      <c r="S1" s="152"/>
      <c r="T1" s="152"/>
      <c r="U1" s="152"/>
      <c r="V1" s="152"/>
      <c r="W1" s="152"/>
      <c r="X1" s="152"/>
      <c r="Y1" s="152"/>
      <c r="Z1" s="152"/>
      <c r="AA1" s="152"/>
      <c r="AB1" s="152"/>
      <c r="AC1" s="152"/>
      <c r="AD1" s="152"/>
    </row>
    <row r="2" spans="1:35" ht="8.4499999999999993" customHeight="1" x14ac:dyDescent="0.15">
      <c r="E2" s="153"/>
      <c r="F2" s="153"/>
      <c r="G2" s="153"/>
      <c r="H2" s="153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  <c r="T2" s="152"/>
      <c r="U2" s="152"/>
      <c r="V2" s="152"/>
      <c r="W2" s="152"/>
      <c r="X2" s="152"/>
      <c r="Y2" s="152"/>
      <c r="Z2" s="152"/>
      <c r="AA2" s="152"/>
      <c r="AB2" s="152"/>
      <c r="AC2" s="152"/>
      <c r="AD2" s="152"/>
    </row>
    <row r="3" spans="1:35" ht="14.1" customHeight="1" x14ac:dyDescent="0.15">
      <c r="E3" s="153"/>
      <c r="F3" s="153"/>
      <c r="G3" s="153"/>
      <c r="H3" s="153"/>
      <c r="I3" s="154" t="s">
        <v>114</v>
      </c>
      <c r="J3" s="154"/>
      <c r="K3" s="154"/>
      <c r="L3" s="154"/>
      <c r="M3" s="154"/>
      <c r="N3" s="154"/>
      <c r="O3" s="154"/>
      <c r="P3" s="154"/>
      <c r="Q3" s="154"/>
      <c r="R3" s="154"/>
      <c r="S3" s="154"/>
      <c r="T3" s="154"/>
      <c r="U3" s="154"/>
      <c r="V3" s="154"/>
      <c r="W3" s="154"/>
      <c r="X3" s="154"/>
      <c r="Y3" s="154"/>
      <c r="Z3" s="154"/>
      <c r="AA3" s="154"/>
    </row>
    <row r="4" spans="1:35" ht="14.25" customHeight="1" x14ac:dyDescent="0.15">
      <c r="E4" s="153"/>
      <c r="F4" s="153"/>
      <c r="G4" s="153"/>
      <c r="H4" s="153"/>
      <c r="I4" s="155" t="s">
        <v>1861</v>
      </c>
      <c r="J4" s="155"/>
      <c r="K4" s="155"/>
      <c r="L4" s="155"/>
      <c r="M4" s="155"/>
      <c r="N4" s="155"/>
      <c r="O4" s="155"/>
      <c r="P4" s="155"/>
      <c r="Q4" s="155"/>
      <c r="R4" s="155"/>
      <c r="S4" s="155"/>
      <c r="T4" s="155"/>
      <c r="U4" s="155"/>
      <c r="V4" s="155"/>
      <c r="W4" s="155"/>
      <c r="X4" s="155"/>
      <c r="Y4" s="155"/>
      <c r="Z4" s="155"/>
    </row>
    <row r="5" spans="1:35" ht="7.5" customHeight="1" x14ac:dyDescent="0.15">
      <c r="E5" s="153"/>
      <c r="F5" s="153"/>
      <c r="G5" s="153"/>
      <c r="H5" s="153"/>
      <c r="I5" s="155"/>
      <c r="J5" s="155"/>
      <c r="K5" s="155"/>
      <c r="L5" s="155"/>
      <c r="M5" s="155"/>
      <c r="N5" s="155"/>
      <c r="O5" s="155"/>
      <c r="P5" s="155"/>
      <c r="Q5" s="155"/>
      <c r="R5" s="155"/>
      <c r="S5" s="155"/>
      <c r="T5" s="155"/>
      <c r="U5" s="155"/>
      <c r="V5" s="155"/>
      <c r="W5" s="155"/>
      <c r="X5" s="155"/>
      <c r="Y5" s="150" t="s">
        <v>116</v>
      </c>
      <c r="Z5" s="150"/>
      <c r="AA5" s="150"/>
      <c r="AB5" s="150"/>
      <c r="AC5" s="156" t="s">
        <v>1790</v>
      </c>
      <c r="AD5" s="156"/>
      <c r="AE5" s="156"/>
      <c r="AF5" s="156"/>
      <c r="AG5" s="156"/>
    </row>
    <row r="6" spans="1:35" ht="5.65" customHeight="1" x14ac:dyDescent="0.15">
      <c r="E6" s="153"/>
      <c r="F6" s="153"/>
      <c r="G6" s="153"/>
      <c r="H6" s="153"/>
      <c r="I6" s="155"/>
      <c r="J6" s="155"/>
      <c r="K6" s="155"/>
      <c r="L6" s="155"/>
      <c r="M6" s="155"/>
      <c r="N6" s="155"/>
      <c r="O6" s="155"/>
      <c r="P6" s="155"/>
      <c r="Q6" s="155"/>
      <c r="R6" s="155"/>
      <c r="S6" s="155"/>
      <c r="T6" s="155"/>
      <c r="U6" s="155"/>
      <c r="V6" s="155"/>
      <c r="W6" s="155"/>
      <c r="X6" s="155"/>
      <c r="Y6" s="150"/>
      <c r="Z6" s="150"/>
      <c r="AA6" s="150"/>
      <c r="AB6" s="150"/>
      <c r="AC6" s="157"/>
      <c r="AD6" s="156"/>
      <c r="AE6" s="156"/>
      <c r="AF6" s="156"/>
      <c r="AG6" s="156"/>
    </row>
    <row r="7" spans="1:35" ht="7.15" customHeight="1" x14ac:dyDescent="0.15">
      <c r="E7" s="153"/>
      <c r="F7" s="153"/>
      <c r="G7" s="153"/>
      <c r="H7" s="153"/>
      <c r="I7" s="126"/>
      <c r="J7" s="126"/>
      <c r="K7" s="126"/>
      <c r="L7" s="126"/>
      <c r="M7" s="126"/>
      <c r="N7" s="126"/>
      <c r="O7" s="126"/>
      <c r="P7" s="126"/>
      <c r="Q7" s="126"/>
      <c r="R7" s="126"/>
      <c r="S7" s="126"/>
      <c r="T7" s="126"/>
      <c r="U7" s="126"/>
      <c r="V7" s="126"/>
      <c r="W7" s="126"/>
      <c r="X7" s="126"/>
      <c r="Y7" s="150"/>
      <c r="Z7" s="150"/>
      <c r="AA7" s="150"/>
      <c r="AB7" s="150"/>
      <c r="AC7" s="157"/>
      <c r="AD7" s="156"/>
      <c r="AE7" s="156"/>
      <c r="AF7" s="156"/>
      <c r="AG7" s="156"/>
    </row>
    <row r="8" spans="1:35" ht="0.75" customHeight="1" x14ac:dyDescent="0.15">
      <c r="D8" s="149" t="s">
        <v>115</v>
      </c>
      <c r="E8" s="149"/>
      <c r="F8" s="149"/>
      <c r="G8" s="149"/>
      <c r="H8" s="149"/>
      <c r="I8" s="149"/>
      <c r="J8" s="149"/>
      <c r="K8" s="126"/>
      <c r="L8" s="126"/>
      <c r="M8" s="126"/>
      <c r="N8" s="126"/>
      <c r="O8" s="126"/>
      <c r="P8" s="126"/>
      <c r="Q8" s="126"/>
      <c r="R8" s="126"/>
      <c r="S8" s="126"/>
      <c r="T8" s="126"/>
      <c r="U8" s="126"/>
      <c r="V8" s="126"/>
      <c r="W8" s="126"/>
      <c r="X8" s="126"/>
      <c r="Y8" s="150" t="s">
        <v>119</v>
      </c>
      <c r="Z8" s="150"/>
      <c r="AA8" s="150"/>
      <c r="AB8" s="150"/>
      <c r="AC8" s="157"/>
      <c r="AD8" s="150" t="s">
        <v>1862</v>
      </c>
      <c r="AE8" s="150"/>
      <c r="AF8" s="150"/>
    </row>
    <row r="9" spans="1:35" ht="6.4" customHeight="1" x14ac:dyDescent="0.15">
      <c r="D9" s="149"/>
      <c r="E9" s="149"/>
      <c r="F9" s="149"/>
      <c r="G9" s="149"/>
      <c r="H9" s="151"/>
      <c r="I9" s="151"/>
      <c r="J9" s="151"/>
      <c r="K9" s="151"/>
      <c r="L9" s="151"/>
      <c r="M9" s="151"/>
      <c r="N9" s="151"/>
      <c r="O9" s="151"/>
      <c r="P9" s="151"/>
      <c r="Q9" s="151"/>
      <c r="R9" s="151"/>
      <c r="S9" s="151"/>
      <c r="T9" s="151"/>
      <c r="U9" s="151"/>
      <c r="V9" s="151"/>
      <c r="W9" s="151"/>
      <c r="X9" s="151"/>
      <c r="Y9" s="151"/>
      <c r="Z9" s="151"/>
      <c r="AA9" s="150"/>
      <c r="AB9" s="150"/>
      <c r="AC9" s="157"/>
      <c r="AD9" s="150"/>
      <c r="AE9" s="150"/>
      <c r="AF9" s="150"/>
    </row>
    <row r="10" spans="1:35" ht="4.3499999999999996" customHeight="1" x14ac:dyDescent="0.15">
      <c r="D10" s="149"/>
      <c r="E10" s="149"/>
      <c r="F10" s="149"/>
      <c r="G10" s="149"/>
      <c r="H10" s="151"/>
      <c r="I10" s="151"/>
      <c r="J10" s="151"/>
      <c r="K10" s="151"/>
      <c r="L10" s="151"/>
      <c r="M10" s="151"/>
      <c r="N10" s="151"/>
      <c r="O10" s="151"/>
      <c r="P10" s="151"/>
      <c r="Q10" s="151"/>
      <c r="R10" s="151"/>
      <c r="S10" s="151"/>
      <c r="T10" s="151"/>
      <c r="U10" s="151"/>
      <c r="V10" s="151"/>
      <c r="W10" s="151"/>
      <c r="X10" s="151"/>
      <c r="Y10" s="151"/>
      <c r="Z10" s="151"/>
      <c r="AA10" s="150"/>
      <c r="AB10" s="150"/>
      <c r="AC10" s="157"/>
      <c r="AD10" s="150"/>
      <c r="AE10" s="150"/>
      <c r="AF10" s="150"/>
    </row>
    <row r="11" spans="1:35" ht="2.85" customHeight="1" x14ac:dyDescent="0.15">
      <c r="D11" s="149"/>
      <c r="E11" s="149"/>
      <c r="F11" s="149"/>
      <c r="G11" s="149"/>
      <c r="H11" s="151"/>
      <c r="I11" s="151"/>
      <c r="J11" s="151"/>
      <c r="K11" s="151"/>
      <c r="L11" s="151"/>
      <c r="M11" s="151"/>
      <c r="N11" s="151"/>
      <c r="O11" s="151"/>
      <c r="P11" s="151"/>
      <c r="Q11" s="151"/>
      <c r="R11" s="151"/>
      <c r="S11" s="151"/>
      <c r="T11" s="151"/>
      <c r="U11" s="151"/>
      <c r="V11" s="151"/>
      <c r="W11" s="151"/>
      <c r="X11" s="151"/>
      <c r="Y11" s="151"/>
      <c r="Z11" s="151"/>
      <c r="AA11" s="150"/>
      <c r="AB11" s="150"/>
      <c r="AC11" s="73"/>
      <c r="AD11" s="150"/>
      <c r="AE11" s="150"/>
      <c r="AF11" s="150"/>
    </row>
    <row r="12" spans="1:35" ht="0.75" customHeight="1" x14ac:dyDescent="0.15">
      <c r="D12" s="149" t="s">
        <v>1149</v>
      </c>
      <c r="E12" s="149"/>
      <c r="F12" s="149"/>
      <c r="G12" s="149"/>
      <c r="H12" s="151"/>
      <c r="I12" s="151"/>
      <c r="J12" s="151"/>
      <c r="K12" s="151"/>
      <c r="L12" s="151"/>
      <c r="M12" s="151"/>
      <c r="N12" s="151"/>
      <c r="O12" s="151"/>
      <c r="P12" s="151"/>
      <c r="Q12" s="151"/>
      <c r="R12" s="151"/>
      <c r="S12" s="151"/>
      <c r="T12" s="151"/>
      <c r="U12" s="151"/>
      <c r="V12" s="151"/>
      <c r="W12" s="151"/>
      <c r="X12" s="151"/>
      <c r="Y12" s="151"/>
      <c r="Z12" s="151"/>
    </row>
    <row r="13" spans="1:35" ht="13.35" customHeight="1" x14ac:dyDescent="0.15">
      <c r="D13" s="149"/>
      <c r="E13" s="149"/>
      <c r="F13" s="149"/>
      <c r="G13" s="149"/>
      <c r="H13" s="149"/>
      <c r="I13" s="149"/>
      <c r="J13" s="149"/>
    </row>
    <row r="14" spans="1:35" ht="0.75" customHeight="1" x14ac:dyDescent="0.15">
      <c r="B14" s="140"/>
      <c r="C14" s="140"/>
      <c r="D14" s="140"/>
      <c r="E14" s="140"/>
      <c r="F14" s="140"/>
      <c r="G14" s="140"/>
      <c r="H14" s="140"/>
      <c r="I14" s="140"/>
      <c r="J14" s="140"/>
      <c r="K14" s="140"/>
      <c r="L14" s="140"/>
      <c r="M14" s="140"/>
      <c r="N14" s="140"/>
      <c r="O14" s="140"/>
      <c r="P14" s="140"/>
      <c r="Q14" s="140"/>
      <c r="R14" s="140"/>
      <c r="S14" s="140"/>
      <c r="T14" s="140"/>
      <c r="U14" s="140"/>
      <c r="V14" s="140"/>
      <c r="W14" s="140"/>
      <c r="X14" s="140"/>
      <c r="Y14" s="140"/>
      <c r="Z14" s="140"/>
      <c r="AA14" s="140"/>
      <c r="AB14" s="140"/>
      <c r="AC14" s="140"/>
      <c r="AD14" s="140"/>
      <c r="AE14" s="140"/>
      <c r="AF14" s="140"/>
      <c r="AG14" s="140"/>
      <c r="AH14" s="140"/>
      <c r="AI14" s="140"/>
    </row>
    <row r="15" spans="1:35" ht="28.35" customHeight="1" x14ac:dyDescent="0.2">
      <c r="B15" s="141" t="s">
        <v>1150</v>
      </c>
      <c r="C15" s="141"/>
      <c r="D15" s="141"/>
      <c r="E15" s="141"/>
      <c r="F15" s="141"/>
      <c r="G15" s="141"/>
      <c r="H15" s="141"/>
      <c r="I15" s="141"/>
      <c r="L15" s="142" t="s">
        <v>1151</v>
      </c>
      <c r="M15" s="142"/>
      <c r="N15" s="143" t="s">
        <v>1152</v>
      </c>
      <c r="O15" s="143"/>
      <c r="P15" s="143"/>
      <c r="Q15" s="74" t="s">
        <v>1153</v>
      </c>
      <c r="R15" s="74" t="s">
        <v>1154</v>
      </c>
      <c r="T15" s="74" t="s">
        <v>1155</v>
      </c>
      <c r="U15" s="74" t="s">
        <v>1156</v>
      </c>
      <c r="V15" s="75" t="s">
        <v>1157</v>
      </c>
      <c r="W15" s="74" t="s">
        <v>1158</v>
      </c>
      <c r="X15" s="142" t="s">
        <v>1159</v>
      </c>
      <c r="Y15" s="142"/>
      <c r="Z15" s="142" t="s">
        <v>1160</v>
      </c>
      <c r="AA15" s="142"/>
      <c r="AB15" s="142"/>
      <c r="AC15" s="142"/>
      <c r="AD15" s="142"/>
      <c r="AE15" s="142"/>
      <c r="AF15" s="142" t="s">
        <v>1161</v>
      </c>
      <c r="AG15" s="142"/>
      <c r="AH15" s="142"/>
      <c r="AI15" s="142"/>
    </row>
    <row r="16" spans="1:35" ht="0.75" customHeight="1" x14ac:dyDescent="0.15">
      <c r="A16" s="140"/>
      <c r="B16" s="140"/>
      <c r="C16" s="140"/>
      <c r="D16" s="140"/>
      <c r="E16" s="140"/>
      <c r="F16" s="140"/>
      <c r="G16" s="140"/>
      <c r="H16" s="140"/>
      <c r="I16" s="140"/>
      <c r="J16" s="140"/>
      <c r="K16" s="140"/>
      <c r="L16" s="140"/>
      <c r="M16" s="140"/>
      <c r="N16" s="140"/>
      <c r="O16" s="140"/>
      <c r="P16" s="140"/>
      <c r="Q16" s="140"/>
      <c r="R16" s="140"/>
      <c r="S16" s="140"/>
      <c r="T16" s="140"/>
      <c r="U16" s="140"/>
      <c r="V16" s="140"/>
      <c r="W16" s="140"/>
      <c r="X16" s="140"/>
      <c r="Y16" s="140"/>
      <c r="Z16" s="140"/>
      <c r="AA16" s="140"/>
      <c r="AB16" s="140"/>
      <c r="AC16" s="140"/>
      <c r="AD16" s="140"/>
      <c r="AE16" s="140"/>
      <c r="AF16" s="140"/>
      <c r="AG16" s="140"/>
      <c r="AH16" s="140"/>
    </row>
    <row r="17" spans="3:35" ht="9.9499999999999993" customHeight="1" x14ac:dyDescent="0.15">
      <c r="C17" s="145" t="s">
        <v>1162</v>
      </c>
      <c r="D17" s="145"/>
      <c r="E17" s="145"/>
      <c r="F17" s="146" t="s">
        <v>850</v>
      </c>
      <c r="G17" s="146"/>
      <c r="H17" s="146"/>
      <c r="I17" s="146"/>
      <c r="J17" s="146"/>
      <c r="K17" s="146"/>
      <c r="L17" s="76">
        <v>128981882.3</v>
      </c>
      <c r="M17" s="147">
        <v>15959915.460000001</v>
      </c>
      <c r="N17" s="147"/>
      <c r="O17" s="147"/>
      <c r="Q17" s="76">
        <v>144941797.75999999</v>
      </c>
      <c r="R17" s="76">
        <v>144929357.33000001</v>
      </c>
      <c r="T17" s="76">
        <v>12440.43</v>
      </c>
      <c r="U17" s="76">
        <v>144929357.33000001</v>
      </c>
      <c r="V17" s="76">
        <v>0</v>
      </c>
      <c r="W17" s="76">
        <v>12440.43</v>
      </c>
      <c r="X17" s="147">
        <v>144929357.33000001</v>
      </c>
      <c r="Y17" s="147"/>
      <c r="Z17" s="147">
        <v>144929357.33000001</v>
      </c>
      <c r="AA17" s="147"/>
      <c r="AB17" s="147"/>
      <c r="AC17" s="147"/>
      <c r="AD17" s="147"/>
      <c r="AE17" s="147"/>
      <c r="AF17" s="147">
        <v>0</v>
      </c>
      <c r="AG17" s="147"/>
      <c r="AH17" s="147"/>
      <c r="AI17" s="147"/>
    </row>
    <row r="18" spans="3:35" ht="0.75" customHeight="1" x14ac:dyDescent="0.15">
      <c r="F18" s="146"/>
      <c r="G18" s="146"/>
      <c r="H18" s="146"/>
      <c r="I18" s="146"/>
      <c r="J18" s="146"/>
      <c r="K18" s="146"/>
    </row>
    <row r="19" spans="3:35" ht="9.9499999999999993" customHeight="1" x14ac:dyDescent="0.15">
      <c r="C19" s="138" t="s">
        <v>1163</v>
      </c>
      <c r="D19" s="138"/>
      <c r="E19" s="138"/>
      <c r="F19" s="138" t="s">
        <v>1164</v>
      </c>
      <c r="G19" s="138"/>
      <c r="H19" s="138"/>
      <c r="I19" s="138"/>
      <c r="J19" s="138"/>
      <c r="K19" s="138"/>
      <c r="L19" s="77">
        <v>74318272.959999993</v>
      </c>
      <c r="M19" s="137">
        <v>1919244.04</v>
      </c>
      <c r="N19" s="137"/>
      <c r="O19" s="137"/>
      <c r="Q19" s="77">
        <v>76237517</v>
      </c>
      <c r="R19" s="77">
        <v>76237517</v>
      </c>
      <c r="T19" s="77">
        <v>0</v>
      </c>
      <c r="U19" s="77">
        <v>76237517</v>
      </c>
      <c r="V19" s="77">
        <v>0</v>
      </c>
      <c r="W19" s="77">
        <v>0</v>
      </c>
      <c r="X19" s="137">
        <v>76237517</v>
      </c>
      <c r="Y19" s="137"/>
      <c r="Z19" s="137">
        <v>76237517</v>
      </c>
      <c r="AA19" s="137"/>
      <c r="AB19" s="137"/>
      <c r="AC19" s="137"/>
      <c r="AD19" s="137"/>
      <c r="AE19" s="137"/>
      <c r="AF19" s="137">
        <v>0</v>
      </c>
      <c r="AG19" s="137"/>
      <c r="AH19" s="137"/>
      <c r="AI19" s="137"/>
    </row>
    <row r="20" spans="3:35" ht="7.9" customHeight="1" x14ac:dyDescent="0.15">
      <c r="F20" s="138"/>
      <c r="G20" s="138"/>
      <c r="H20" s="138"/>
      <c r="I20" s="138"/>
      <c r="J20" s="138"/>
      <c r="K20" s="138"/>
    </row>
    <row r="21" spans="3:35" ht="9.4" customHeight="1" x14ac:dyDescent="0.15">
      <c r="C21" s="135" t="s">
        <v>1165</v>
      </c>
      <c r="D21" s="135"/>
      <c r="E21" s="135"/>
      <c r="F21" s="135" t="s">
        <v>1166</v>
      </c>
      <c r="G21" s="135"/>
      <c r="H21" s="135"/>
      <c r="I21" s="135"/>
      <c r="J21" s="135"/>
      <c r="K21" s="135"/>
      <c r="L21" s="132">
        <v>6894468</v>
      </c>
      <c r="M21" s="132">
        <v>2456257</v>
      </c>
      <c r="N21" s="132"/>
      <c r="O21" s="132"/>
      <c r="Q21" s="132">
        <v>9350725</v>
      </c>
      <c r="R21" s="132">
        <v>9350725</v>
      </c>
      <c r="T21" s="132">
        <v>0</v>
      </c>
      <c r="U21" s="132">
        <v>9350725</v>
      </c>
      <c r="V21" s="132">
        <v>0</v>
      </c>
      <c r="W21" s="132">
        <v>0</v>
      </c>
      <c r="X21" s="132">
        <v>9350725</v>
      </c>
      <c r="Y21" s="132"/>
      <c r="Z21" s="132">
        <v>9350725</v>
      </c>
      <c r="AA21" s="132"/>
      <c r="AB21" s="132"/>
      <c r="AC21" s="132"/>
      <c r="AD21" s="132"/>
      <c r="AE21" s="132"/>
      <c r="AF21" s="132">
        <v>0</v>
      </c>
      <c r="AG21" s="132"/>
      <c r="AH21" s="132"/>
      <c r="AI21" s="132"/>
    </row>
    <row r="22" spans="3:35" ht="0.4" customHeight="1" x14ac:dyDescent="0.15">
      <c r="C22" s="135"/>
      <c r="D22" s="135"/>
      <c r="E22" s="135"/>
      <c r="L22" s="132"/>
      <c r="M22" s="132"/>
      <c r="N22" s="132"/>
      <c r="O22" s="132"/>
      <c r="Q22" s="132"/>
      <c r="R22" s="132"/>
      <c r="T22" s="132"/>
      <c r="U22" s="132"/>
      <c r="V22" s="132"/>
      <c r="W22" s="132"/>
      <c r="X22" s="132"/>
      <c r="Y22" s="132"/>
      <c r="Z22" s="132"/>
      <c r="AA22" s="132"/>
      <c r="AB22" s="132"/>
      <c r="AC22" s="132"/>
      <c r="AD22" s="132"/>
      <c r="AE22" s="132"/>
      <c r="AF22" s="132"/>
      <c r="AG22" s="132"/>
      <c r="AH22" s="132"/>
      <c r="AI22" s="132"/>
    </row>
    <row r="23" spans="3:35" ht="9.4" customHeight="1" x14ac:dyDescent="0.15">
      <c r="C23" s="135" t="s">
        <v>1167</v>
      </c>
      <c r="D23" s="135"/>
      <c r="E23" s="135"/>
      <c r="F23" s="135" t="s">
        <v>1168</v>
      </c>
      <c r="G23" s="135"/>
      <c r="H23" s="135"/>
      <c r="I23" s="135"/>
      <c r="J23" s="135"/>
      <c r="K23" s="135"/>
      <c r="L23" s="132">
        <v>6894468</v>
      </c>
      <c r="M23" s="132">
        <v>2456257</v>
      </c>
      <c r="N23" s="132"/>
      <c r="O23" s="132"/>
      <c r="Q23" s="132">
        <v>9350725</v>
      </c>
      <c r="R23" s="132">
        <v>9350725</v>
      </c>
      <c r="T23" s="132">
        <v>0</v>
      </c>
      <c r="U23" s="132">
        <v>9350725</v>
      </c>
      <c r="V23" s="132">
        <v>0</v>
      </c>
      <c r="W23" s="132">
        <v>0</v>
      </c>
      <c r="X23" s="132">
        <v>9350725</v>
      </c>
      <c r="Y23" s="132"/>
      <c r="Z23" s="132">
        <v>9350725</v>
      </c>
      <c r="AA23" s="132"/>
      <c r="AB23" s="132"/>
      <c r="AC23" s="132"/>
      <c r="AD23" s="132"/>
      <c r="AE23" s="132"/>
      <c r="AF23" s="132">
        <v>0</v>
      </c>
      <c r="AG23" s="132"/>
      <c r="AH23" s="132"/>
      <c r="AI23" s="132"/>
    </row>
    <row r="24" spans="3:35" ht="0.4" customHeight="1" x14ac:dyDescent="0.15">
      <c r="C24" s="135"/>
      <c r="D24" s="135"/>
      <c r="E24" s="135"/>
      <c r="L24" s="132"/>
      <c r="M24" s="132"/>
      <c r="N24" s="132"/>
      <c r="O24" s="132"/>
      <c r="Q24" s="132"/>
      <c r="R24" s="132"/>
      <c r="T24" s="132"/>
      <c r="U24" s="132"/>
      <c r="V24" s="132"/>
      <c r="W24" s="132"/>
      <c r="X24" s="132"/>
      <c r="Y24" s="132"/>
      <c r="Z24" s="132"/>
      <c r="AA24" s="132"/>
      <c r="AB24" s="132"/>
      <c r="AC24" s="132"/>
      <c r="AD24" s="132"/>
      <c r="AE24" s="132"/>
      <c r="AF24" s="132"/>
      <c r="AG24" s="132"/>
      <c r="AH24" s="132"/>
      <c r="AI24" s="132"/>
    </row>
    <row r="25" spans="3:35" ht="9.4" customHeight="1" x14ac:dyDescent="0.15">
      <c r="C25" s="135" t="s">
        <v>1169</v>
      </c>
      <c r="D25" s="135"/>
      <c r="E25" s="135"/>
      <c r="F25" s="135" t="s">
        <v>1170</v>
      </c>
      <c r="G25" s="135"/>
      <c r="H25" s="135"/>
      <c r="I25" s="135"/>
      <c r="J25" s="135"/>
      <c r="K25" s="135"/>
      <c r="L25" s="132">
        <v>67423804.959999993</v>
      </c>
      <c r="M25" s="136">
        <v>-537012.96</v>
      </c>
      <c r="N25" s="136"/>
      <c r="O25" s="136"/>
      <c r="Q25" s="132">
        <v>66886792</v>
      </c>
      <c r="R25" s="132">
        <v>66886792</v>
      </c>
      <c r="T25" s="132">
        <v>0</v>
      </c>
      <c r="U25" s="132">
        <v>66886792</v>
      </c>
      <c r="V25" s="132">
        <v>0</v>
      </c>
      <c r="W25" s="132">
        <v>0</v>
      </c>
      <c r="X25" s="132">
        <v>66886792</v>
      </c>
      <c r="Y25" s="132"/>
      <c r="Z25" s="132">
        <v>66886792</v>
      </c>
      <c r="AA25" s="132"/>
      <c r="AB25" s="132"/>
      <c r="AC25" s="132"/>
      <c r="AD25" s="132"/>
      <c r="AE25" s="132"/>
      <c r="AF25" s="132">
        <v>0</v>
      </c>
      <c r="AG25" s="132"/>
      <c r="AH25" s="132"/>
      <c r="AI25" s="132"/>
    </row>
    <row r="26" spans="3:35" ht="0.4" customHeight="1" x14ac:dyDescent="0.15">
      <c r="C26" s="135"/>
      <c r="D26" s="135"/>
      <c r="E26" s="135"/>
      <c r="L26" s="132"/>
      <c r="M26" s="136"/>
      <c r="N26" s="136"/>
      <c r="O26" s="136"/>
      <c r="Q26" s="132"/>
      <c r="R26" s="132"/>
      <c r="T26" s="132"/>
      <c r="U26" s="132"/>
      <c r="V26" s="132"/>
      <c r="W26" s="132"/>
      <c r="X26" s="132"/>
      <c r="Y26" s="132"/>
      <c r="Z26" s="132"/>
      <c r="AA26" s="132"/>
      <c r="AB26" s="132"/>
      <c r="AC26" s="132"/>
      <c r="AD26" s="132"/>
      <c r="AE26" s="132"/>
      <c r="AF26" s="132"/>
      <c r="AG26" s="132"/>
      <c r="AH26" s="132"/>
      <c r="AI26" s="132"/>
    </row>
    <row r="27" spans="3:35" ht="9.4" customHeight="1" x14ac:dyDescent="0.15">
      <c r="C27" s="135" t="s">
        <v>1171</v>
      </c>
      <c r="D27" s="135"/>
      <c r="E27" s="135"/>
      <c r="F27" s="135" t="s">
        <v>1172</v>
      </c>
      <c r="G27" s="135"/>
      <c r="H27" s="135"/>
      <c r="I27" s="135"/>
      <c r="J27" s="135"/>
      <c r="K27" s="135"/>
      <c r="L27" s="132">
        <v>67423804.959999993</v>
      </c>
      <c r="M27" s="136">
        <v>-537012.96</v>
      </c>
      <c r="N27" s="136"/>
      <c r="O27" s="136"/>
      <c r="Q27" s="132">
        <v>66886792</v>
      </c>
      <c r="R27" s="132">
        <v>66886792</v>
      </c>
      <c r="T27" s="132">
        <v>0</v>
      </c>
      <c r="U27" s="132">
        <v>66886792</v>
      </c>
      <c r="V27" s="132">
        <v>0</v>
      </c>
      <c r="W27" s="132">
        <v>0</v>
      </c>
      <c r="X27" s="132">
        <v>66886792</v>
      </c>
      <c r="Y27" s="132"/>
      <c r="Z27" s="132">
        <v>66886792</v>
      </c>
      <c r="AA27" s="132"/>
      <c r="AB27" s="132"/>
      <c r="AC27" s="132"/>
      <c r="AD27" s="132"/>
      <c r="AE27" s="132"/>
      <c r="AF27" s="132">
        <v>0</v>
      </c>
      <c r="AG27" s="132"/>
      <c r="AH27" s="132"/>
      <c r="AI27" s="132"/>
    </row>
    <row r="28" spans="3:35" ht="0.4" customHeight="1" x14ac:dyDescent="0.15">
      <c r="C28" s="135"/>
      <c r="D28" s="135"/>
      <c r="E28" s="135"/>
      <c r="L28" s="132"/>
      <c r="M28" s="136"/>
      <c r="N28" s="136"/>
      <c r="O28" s="136"/>
      <c r="Q28" s="132"/>
      <c r="R28" s="132"/>
      <c r="T28" s="132"/>
      <c r="U28" s="132"/>
      <c r="V28" s="132"/>
      <c r="W28" s="132"/>
      <c r="X28" s="132"/>
      <c r="Y28" s="132"/>
      <c r="Z28" s="132"/>
      <c r="AA28" s="132"/>
      <c r="AB28" s="132"/>
      <c r="AC28" s="132"/>
      <c r="AD28" s="132"/>
      <c r="AE28" s="132"/>
      <c r="AF28" s="132"/>
      <c r="AG28" s="132"/>
      <c r="AH28" s="132"/>
      <c r="AI28" s="132"/>
    </row>
    <row r="29" spans="3:35" ht="9.4" customHeight="1" x14ac:dyDescent="0.15">
      <c r="C29" s="138" t="s">
        <v>1173</v>
      </c>
      <c r="D29" s="138"/>
      <c r="E29" s="138"/>
      <c r="F29" s="138" t="s">
        <v>1174</v>
      </c>
      <c r="G29" s="138"/>
      <c r="H29" s="138"/>
      <c r="I29" s="138"/>
      <c r="J29" s="138"/>
      <c r="K29" s="138"/>
      <c r="L29" s="137">
        <v>16462813.73</v>
      </c>
      <c r="M29" s="137">
        <v>7923036.2699999996</v>
      </c>
      <c r="N29" s="137"/>
      <c r="O29" s="137"/>
      <c r="Q29" s="137">
        <v>24385850</v>
      </c>
      <c r="R29" s="137">
        <v>24385850</v>
      </c>
      <c r="T29" s="137">
        <v>0</v>
      </c>
      <c r="U29" s="137">
        <v>24385850</v>
      </c>
      <c r="V29" s="137">
        <v>0</v>
      </c>
      <c r="W29" s="137">
        <v>0</v>
      </c>
      <c r="X29" s="137">
        <v>24385850</v>
      </c>
      <c r="Y29" s="137"/>
      <c r="Z29" s="137">
        <v>24385850</v>
      </c>
      <c r="AA29" s="137"/>
      <c r="AB29" s="137"/>
      <c r="AC29" s="137"/>
      <c r="AD29" s="137"/>
      <c r="AE29" s="137"/>
      <c r="AF29" s="137">
        <v>0</v>
      </c>
      <c r="AG29" s="137"/>
      <c r="AH29" s="137"/>
      <c r="AI29" s="137"/>
    </row>
    <row r="30" spans="3:35" ht="0.4" customHeight="1" x14ac:dyDescent="0.15">
      <c r="C30" s="138"/>
      <c r="D30" s="138"/>
      <c r="E30" s="138"/>
      <c r="L30" s="137"/>
      <c r="M30" s="137"/>
      <c r="N30" s="137"/>
      <c r="O30" s="137"/>
      <c r="Q30" s="137"/>
      <c r="R30" s="137"/>
      <c r="T30" s="137"/>
      <c r="U30" s="137"/>
      <c r="V30" s="137"/>
      <c r="W30" s="137"/>
      <c r="X30" s="137"/>
      <c r="Y30" s="137"/>
      <c r="Z30" s="137"/>
      <c r="AA30" s="137"/>
      <c r="AB30" s="137"/>
      <c r="AC30" s="137"/>
      <c r="AD30" s="137"/>
      <c r="AE30" s="137"/>
      <c r="AF30" s="137"/>
      <c r="AG30" s="137"/>
      <c r="AH30" s="137"/>
      <c r="AI30" s="137"/>
    </row>
    <row r="31" spans="3:35" ht="9.4" customHeight="1" x14ac:dyDescent="0.15">
      <c r="C31" s="135" t="s">
        <v>1175</v>
      </c>
      <c r="D31" s="135"/>
      <c r="E31" s="135"/>
      <c r="F31" s="135" t="s">
        <v>1176</v>
      </c>
      <c r="G31" s="135"/>
      <c r="H31" s="135"/>
      <c r="I31" s="135"/>
      <c r="J31" s="135"/>
      <c r="K31" s="135"/>
      <c r="L31" s="132">
        <v>16462813.73</v>
      </c>
      <c r="M31" s="132">
        <v>7923036.2699999996</v>
      </c>
      <c r="N31" s="132"/>
      <c r="O31" s="132"/>
      <c r="Q31" s="132">
        <v>24385850</v>
      </c>
      <c r="R31" s="132">
        <v>24385850</v>
      </c>
      <c r="T31" s="132">
        <v>0</v>
      </c>
      <c r="U31" s="132">
        <v>24385850</v>
      </c>
      <c r="V31" s="132">
        <v>0</v>
      </c>
      <c r="W31" s="132">
        <v>0</v>
      </c>
      <c r="X31" s="132">
        <v>24385850</v>
      </c>
      <c r="Y31" s="132"/>
      <c r="Z31" s="132">
        <v>24385850</v>
      </c>
      <c r="AA31" s="132"/>
      <c r="AB31" s="132"/>
      <c r="AC31" s="132"/>
      <c r="AD31" s="132"/>
      <c r="AE31" s="132"/>
      <c r="AF31" s="132">
        <v>0</v>
      </c>
      <c r="AG31" s="132"/>
      <c r="AH31" s="132"/>
      <c r="AI31" s="132"/>
    </row>
    <row r="32" spans="3:35" ht="0.4" customHeight="1" x14ac:dyDescent="0.15">
      <c r="C32" s="135"/>
      <c r="D32" s="135"/>
      <c r="E32" s="135"/>
      <c r="L32" s="132"/>
      <c r="M32" s="132"/>
      <c r="N32" s="132"/>
      <c r="O32" s="132"/>
      <c r="Q32" s="132"/>
      <c r="R32" s="132"/>
      <c r="T32" s="132"/>
      <c r="U32" s="132"/>
      <c r="V32" s="132"/>
      <c r="W32" s="132"/>
      <c r="X32" s="132"/>
      <c r="Y32" s="132"/>
      <c r="Z32" s="132"/>
      <c r="AA32" s="132"/>
      <c r="AB32" s="132"/>
      <c r="AC32" s="132"/>
      <c r="AD32" s="132"/>
      <c r="AE32" s="132"/>
      <c r="AF32" s="132"/>
      <c r="AG32" s="132"/>
      <c r="AH32" s="132"/>
      <c r="AI32" s="132"/>
    </row>
    <row r="33" spans="3:35" ht="9.4" customHeight="1" x14ac:dyDescent="0.15">
      <c r="C33" s="135" t="s">
        <v>1177</v>
      </c>
      <c r="D33" s="135"/>
      <c r="E33" s="135"/>
      <c r="F33" s="135" t="s">
        <v>1178</v>
      </c>
      <c r="G33" s="135"/>
      <c r="H33" s="135"/>
      <c r="I33" s="135"/>
      <c r="J33" s="135"/>
      <c r="K33" s="135"/>
      <c r="L33" s="132">
        <v>16462813.73</v>
      </c>
      <c r="M33" s="132">
        <v>7923036.2699999996</v>
      </c>
      <c r="N33" s="132"/>
      <c r="O33" s="132"/>
      <c r="Q33" s="132">
        <v>24385850</v>
      </c>
      <c r="R33" s="132">
        <v>24385850</v>
      </c>
      <c r="T33" s="132">
        <v>0</v>
      </c>
      <c r="U33" s="132">
        <v>24385850</v>
      </c>
      <c r="V33" s="132">
        <v>0</v>
      </c>
      <c r="W33" s="132">
        <v>0</v>
      </c>
      <c r="X33" s="132">
        <v>24385850</v>
      </c>
      <c r="Y33" s="132"/>
      <c r="Z33" s="132">
        <v>24385850</v>
      </c>
      <c r="AA33" s="132"/>
      <c r="AB33" s="132"/>
      <c r="AC33" s="132"/>
      <c r="AD33" s="132"/>
      <c r="AE33" s="132"/>
      <c r="AF33" s="132">
        <v>0</v>
      </c>
      <c r="AG33" s="132"/>
      <c r="AH33" s="132"/>
      <c r="AI33" s="132"/>
    </row>
    <row r="34" spans="3:35" ht="0.4" customHeight="1" x14ac:dyDescent="0.15">
      <c r="C34" s="135"/>
      <c r="D34" s="135"/>
      <c r="E34" s="135"/>
      <c r="L34" s="132"/>
      <c r="M34" s="132"/>
      <c r="N34" s="132"/>
      <c r="O34" s="132"/>
      <c r="Q34" s="132"/>
      <c r="R34" s="132"/>
      <c r="T34" s="132"/>
      <c r="U34" s="132"/>
      <c r="V34" s="132"/>
      <c r="W34" s="132"/>
      <c r="X34" s="132"/>
      <c r="Y34" s="132"/>
      <c r="Z34" s="132"/>
      <c r="AA34" s="132"/>
      <c r="AB34" s="132"/>
      <c r="AC34" s="132"/>
      <c r="AD34" s="132"/>
      <c r="AE34" s="132"/>
      <c r="AF34" s="132"/>
      <c r="AG34" s="132"/>
      <c r="AH34" s="132"/>
      <c r="AI34" s="132"/>
    </row>
    <row r="35" spans="3:35" ht="9.4" customHeight="1" x14ac:dyDescent="0.15">
      <c r="C35" s="138" t="s">
        <v>1179</v>
      </c>
      <c r="D35" s="138"/>
      <c r="E35" s="138"/>
      <c r="F35" s="138" t="s">
        <v>1180</v>
      </c>
      <c r="G35" s="138"/>
      <c r="H35" s="138"/>
      <c r="I35" s="138"/>
      <c r="J35" s="138"/>
      <c r="K35" s="138"/>
      <c r="L35" s="137">
        <v>23048043.379999999</v>
      </c>
      <c r="M35" s="139">
        <v>-262445.38</v>
      </c>
      <c r="N35" s="139"/>
      <c r="O35" s="139"/>
      <c r="Q35" s="137">
        <v>22785598</v>
      </c>
      <c r="R35" s="137">
        <v>22785598</v>
      </c>
      <c r="T35" s="137">
        <v>0</v>
      </c>
      <c r="U35" s="137">
        <v>22785598</v>
      </c>
      <c r="V35" s="137">
        <v>0</v>
      </c>
      <c r="W35" s="137">
        <v>0</v>
      </c>
      <c r="X35" s="137">
        <v>22785598</v>
      </c>
      <c r="Y35" s="137"/>
      <c r="Z35" s="137">
        <v>22785598</v>
      </c>
      <c r="AA35" s="137"/>
      <c r="AB35" s="137"/>
      <c r="AC35" s="137"/>
      <c r="AD35" s="137"/>
      <c r="AE35" s="137"/>
      <c r="AF35" s="137">
        <v>0</v>
      </c>
      <c r="AG35" s="137"/>
      <c r="AH35" s="137"/>
      <c r="AI35" s="137"/>
    </row>
    <row r="36" spans="3:35" ht="0.4" customHeight="1" x14ac:dyDescent="0.15">
      <c r="C36" s="138"/>
      <c r="D36" s="138"/>
      <c r="E36" s="138"/>
      <c r="L36" s="137"/>
      <c r="M36" s="139"/>
      <c r="N36" s="139"/>
      <c r="O36" s="139"/>
      <c r="Q36" s="137"/>
      <c r="R36" s="137"/>
      <c r="T36" s="137"/>
      <c r="U36" s="137"/>
      <c r="V36" s="137"/>
      <c r="W36" s="137"/>
      <c r="X36" s="137"/>
      <c r="Y36" s="137"/>
      <c r="Z36" s="137"/>
      <c r="AA36" s="137"/>
      <c r="AB36" s="137"/>
      <c r="AC36" s="137"/>
      <c r="AD36" s="137"/>
      <c r="AE36" s="137"/>
      <c r="AF36" s="137"/>
      <c r="AG36" s="137"/>
      <c r="AH36" s="137"/>
      <c r="AI36" s="137"/>
    </row>
    <row r="37" spans="3:35" ht="9.4" customHeight="1" x14ac:dyDescent="0.15">
      <c r="C37" s="135" t="s">
        <v>1181</v>
      </c>
      <c r="D37" s="135"/>
      <c r="E37" s="135"/>
      <c r="F37" s="135" t="s">
        <v>1182</v>
      </c>
      <c r="G37" s="135"/>
      <c r="H37" s="135"/>
      <c r="I37" s="135"/>
      <c r="J37" s="135"/>
      <c r="K37" s="135"/>
      <c r="L37" s="132">
        <v>2104564.5299999998</v>
      </c>
      <c r="M37" s="136">
        <v>-556035.53</v>
      </c>
      <c r="N37" s="136"/>
      <c r="O37" s="136"/>
      <c r="Q37" s="132">
        <v>1548529</v>
      </c>
      <c r="R37" s="132">
        <v>1548529</v>
      </c>
      <c r="T37" s="132">
        <v>0</v>
      </c>
      <c r="U37" s="132">
        <v>1548529</v>
      </c>
      <c r="V37" s="132">
        <v>0</v>
      </c>
      <c r="W37" s="132">
        <v>0</v>
      </c>
      <c r="X37" s="132">
        <v>1548529</v>
      </c>
      <c r="Y37" s="132"/>
      <c r="Z37" s="132">
        <v>1548529</v>
      </c>
      <c r="AA37" s="132"/>
      <c r="AB37" s="132"/>
      <c r="AC37" s="132"/>
      <c r="AD37" s="132"/>
      <c r="AE37" s="132"/>
      <c r="AF37" s="132">
        <v>0</v>
      </c>
      <c r="AG37" s="132"/>
      <c r="AH37" s="132"/>
      <c r="AI37" s="132"/>
    </row>
    <row r="38" spans="3:35" ht="0.4" customHeight="1" x14ac:dyDescent="0.15">
      <c r="C38" s="135"/>
      <c r="D38" s="135"/>
      <c r="E38" s="135"/>
      <c r="L38" s="132"/>
      <c r="M38" s="136"/>
      <c r="N38" s="136"/>
      <c r="O38" s="136"/>
      <c r="Q38" s="132"/>
      <c r="R38" s="132"/>
      <c r="T38" s="132"/>
      <c r="U38" s="132"/>
      <c r="V38" s="132"/>
      <c r="W38" s="132"/>
      <c r="X38" s="132"/>
      <c r="Y38" s="132"/>
      <c r="Z38" s="132"/>
      <c r="AA38" s="132"/>
      <c r="AB38" s="132"/>
      <c r="AC38" s="132"/>
      <c r="AD38" s="132"/>
      <c r="AE38" s="132"/>
      <c r="AF38" s="132"/>
      <c r="AG38" s="132"/>
      <c r="AH38" s="132"/>
      <c r="AI38" s="132"/>
    </row>
    <row r="39" spans="3:35" ht="9.4" customHeight="1" x14ac:dyDescent="0.15">
      <c r="C39" s="135" t="s">
        <v>1183</v>
      </c>
      <c r="D39" s="135"/>
      <c r="E39" s="135"/>
      <c r="F39" s="135" t="s">
        <v>1184</v>
      </c>
      <c r="G39" s="135"/>
      <c r="H39" s="135"/>
      <c r="I39" s="135"/>
      <c r="J39" s="135"/>
      <c r="K39" s="135"/>
      <c r="L39" s="132">
        <v>2104564.5299999998</v>
      </c>
      <c r="M39" s="136">
        <v>-556035.53</v>
      </c>
      <c r="N39" s="136"/>
      <c r="O39" s="136"/>
      <c r="Q39" s="132">
        <v>1548529</v>
      </c>
      <c r="R39" s="132">
        <v>1548529</v>
      </c>
      <c r="T39" s="132">
        <v>0</v>
      </c>
      <c r="U39" s="132">
        <v>1548529</v>
      </c>
      <c r="V39" s="132">
        <v>0</v>
      </c>
      <c r="W39" s="132">
        <v>0</v>
      </c>
      <c r="X39" s="132">
        <v>1548529</v>
      </c>
      <c r="Y39" s="132"/>
      <c r="Z39" s="132">
        <v>1548529</v>
      </c>
      <c r="AA39" s="132"/>
      <c r="AB39" s="132"/>
      <c r="AC39" s="132"/>
      <c r="AD39" s="132"/>
      <c r="AE39" s="132"/>
      <c r="AF39" s="132">
        <v>0</v>
      </c>
      <c r="AG39" s="132"/>
      <c r="AH39" s="132"/>
      <c r="AI39" s="132"/>
    </row>
    <row r="40" spans="3:35" ht="0.4" customHeight="1" x14ac:dyDescent="0.15">
      <c r="C40" s="135"/>
      <c r="D40" s="135"/>
      <c r="E40" s="135"/>
      <c r="L40" s="132"/>
      <c r="M40" s="136"/>
      <c r="N40" s="136"/>
      <c r="O40" s="136"/>
      <c r="Q40" s="132"/>
      <c r="R40" s="132"/>
      <c r="T40" s="132"/>
      <c r="U40" s="132"/>
      <c r="V40" s="132"/>
      <c r="W40" s="132"/>
      <c r="X40" s="132"/>
      <c r="Y40" s="132"/>
      <c r="Z40" s="132"/>
      <c r="AA40" s="132"/>
      <c r="AB40" s="132"/>
      <c r="AC40" s="132"/>
      <c r="AD40" s="132"/>
      <c r="AE40" s="132"/>
      <c r="AF40" s="132"/>
      <c r="AG40" s="132"/>
      <c r="AH40" s="132"/>
      <c r="AI40" s="132"/>
    </row>
    <row r="41" spans="3:35" ht="9.9499999999999993" customHeight="1" x14ac:dyDescent="0.15">
      <c r="C41" s="135" t="s">
        <v>1185</v>
      </c>
      <c r="D41" s="135"/>
      <c r="E41" s="135"/>
      <c r="F41" s="135" t="s">
        <v>1186</v>
      </c>
      <c r="G41" s="135"/>
      <c r="H41" s="135"/>
      <c r="I41" s="135"/>
      <c r="J41" s="135"/>
      <c r="K41" s="135"/>
      <c r="L41" s="78">
        <v>18876625.93</v>
      </c>
      <c r="M41" s="136">
        <v>-990584.93</v>
      </c>
      <c r="N41" s="136"/>
      <c r="O41" s="136"/>
      <c r="Q41" s="78">
        <v>17886041</v>
      </c>
      <c r="R41" s="78">
        <v>17886041</v>
      </c>
      <c r="T41" s="78">
        <v>0</v>
      </c>
      <c r="U41" s="78">
        <v>17886041</v>
      </c>
      <c r="V41" s="78">
        <v>0</v>
      </c>
      <c r="W41" s="78">
        <v>0</v>
      </c>
      <c r="X41" s="132">
        <v>17886041</v>
      </c>
      <c r="Y41" s="132"/>
      <c r="Z41" s="132">
        <v>17886041</v>
      </c>
      <c r="AA41" s="132"/>
      <c r="AB41" s="132"/>
      <c r="AC41" s="132"/>
      <c r="AD41" s="132"/>
      <c r="AE41" s="132"/>
      <c r="AF41" s="132">
        <v>0</v>
      </c>
      <c r="AG41" s="132"/>
      <c r="AH41" s="132"/>
      <c r="AI41" s="132"/>
    </row>
    <row r="42" spans="3:35" ht="7.9" customHeight="1" x14ac:dyDescent="0.15">
      <c r="F42" s="135"/>
      <c r="G42" s="135"/>
      <c r="H42" s="135"/>
      <c r="I42" s="135"/>
      <c r="J42" s="135"/>
      <c r="K42" s="135"/>
    </row>
    <row r="43" spans="3:35" ht="9.4" customHeight="1" x14ac:dyDescent="0.15">
      <c r="C43" s="135" t="s">
        <v>1187</v>
      </c>
      <c r="D43" s="135"/>
      <c r="E43" s="135"/>
      <c r="F43" s="135" t="s">
        <v>1188</v>
      </c>
      <c r="G43" s="135"/>
      <c r="H43" s="135"/>
      <c r="I43" s="135"/>
      <c r="J43" s="135"/>
      <c r="K43" s="135"/>
      <c r="L43" s="132">
        <v>2941814.85</v>
      </c>
      <c r="M43" s="136">
        <v>-27300.85</v>
      </c>
      <c r="N43" s="136"/>
      <c r="O43" s="136"/>
      <c r="Q43" s="132">
        <v>2914514</v>
      </c>
      <c r="R43" s="132">
        <v>2914514</v>
      </c>
      <c r="T43" s="132">
        <v>0</v>
      </c>
      <c r="U43" s="132">
        <v>2914514</v>
      </c>
      <c r="V43" s="132">
        <v>0</v>
      </c>
      <c r="W43" s="132">
        <v>0</v>
      </c>
      <c r="X43" s="132">
        <v>2914514</v>
      </c>
      <c r="Y43" s="132"/>
      <c r="Z43" s="132">
        <v>2914514</v>
      </c>
      <c r="AA43" s="132"/>
      <c r="AB43" s="132"/>
      <c r="AC43" s="132"/>
      <c r="AD43" s="132"/>
      <c r="AE43" s="132"/>
      <c r="AF43" s="132">
        <v>0</v>
      </c>
      <c r="AG43" s="132"/>
      <c r="AH43" s="132"/>
      <c r="AI43" s="132"/>
    </row>
    <row r="44" spans="3:35" ht="0.4" customHeight="1" x14ac:dyDescent="0.15">
      <c r="C44" s="135"/>
      <c r="D44" s="135"/>
      <c r="E44" s="135"/>
      <c r="L44" s="132"/>
      <c r="M44" s="136"/>
      <c r="N44" s="136"/>
      <c r="O44" s="136"/>
      <c r="Q44" s="132"/>
      <c r="R44" s="132"/>
      <c r="T44" s="132"/>
      <c r="U44" s="132"/>
      <c r="V44" s="132"/>
      <c r="W44" s="132"/>
      <c r="X44" s="132"/>
      <c r="Y44" s="132"/>
      <c r="Z44" s="132"/>
      <c r="AA44" s="132"/>
      <c r="AB44" s="132"/>
      <c r="AC44" s="132"/>
      <c r="AD44" s="132"/>
      <c r="AE44" s="132"/>
      <c r="AF44" s="132"/>
      <c r="AG44" s="132"/>
      <c r="AH44" s="132"/>
      <c r="AI44" s="132"/>
    </row>
    <row r="45" spans="3:35" ht="9.4" customHeight="1" x14ac:dyDescent="0.15">
      <c r="C45" s="135" t="s">
        <v>1189</v>
      </c>
      <c r="D45" s="135"/>
      <c r="E45" s="135"/>
      <c r="F45" s="135" t="s">
        <v>1190</v>
      </c>
      <c r="G45" s="135"/>
      <c r="H45" s="135"/>
      <c r="I45" s="135"/>
      <c r="J45" s="135"/>
      <c r="K45" s="135"/>
      <c r="L45" s="132">
        <v>15934811.08</v>
      </c>
      <c r="M45" s="136">
        <v>-963284.08</v>
      </c>
      <c r="N45" s="136"/>
      <c r="O45" s="136"/>
      <c r="Q45" s="132">
        <v>14971527</v>
      </c>
      <c r="R45" s="132">
        <v>14971527</v>
      </c>
      <c r="T45" s="132">
        <v>0</v>
      </c>
      <c r="U45" s="132">
        <v>14971527</v>
      </c>
      <c r="V45" s="132">
        <v>0</v>
      </c>
      <c r="W45" s="132">
        <v>0</v>
      </c>
      <c r="X45" s="132">
        <v>14971527</v>
      </c>
      <c r="Y45" s="132"/>
      <c r="Z45" s="132">
        <v>14971527</v>
      </c>
      <c r="AA45" s="132"/>
      <c r="AB45" s="132"/>
      <c r="AC45" s="132"/>
      <c r="AD45" s="132"/>
      <c r="AE45" s="132"/>
      <c r="AF45" s="132">
        <v>0</v>
      </c>
      <c r="AG45" s="132"/>
      <c r="AH45" s="132"/>
      <c r="AI45" s="132"/>
    </row>
    <row r="46" spans="3:35" ht="0.4" customHeight="1" x14ac:dyDescent="0.15">
      <c r="C46" s="135"/>
      <c r="D46" s="135"/>
      <c r="E46" s="135"/>
      <c r="L46" s="132"/>
      <c r="M46" s="136"/>
      <c r="N46" s="136"/>
      <c r="O46" s="136"/>
      <c r="Q46" s="132"/>
      <c r="R46" s="132"/>
      <c r="T46" s="132"/>
      <c r="U46" s="132"/>
      <c r="V46" s="132"/>
      <c r="W46" s="132"/>
      <c r="X46" s="132"/>
      <c r="Y46" s="132"/>
      <c r="Z46" s="132"/>
      <c r="AA46" s="132"/>
      <c r="AB46" s="132"/>
      <c r="AC46" s="132"/>
      <c r="AD46" s="132"/>
      <c r="AE46" s="132"/>
      <c r="AF46" s="132"/>
      <c r="AG46" s="132"/>
      <c r="AH46" s="132"/>
      <c r="AI46" s="132"/>
    </row>
    <row r="47" spans="3:35" ht="9.4" customHeight="1" x14ac:dyDescent="0.15">
      <c r="C47" s="135" t="s">
        <v>1191</v>
      </c>
      <c r="D47" s="135"/>
      <c r="E47" s="135"/>
      <c r="F47" s="135" t="s">
        <v>1192</v>
      </c>
      <c r="G47" s="135"/>
      <c r="H47" s="135"/>
      <c r="I47" s="135"/>
      <c r="J47" s="135"/>
      <c r="K47" s="135"/>
      <c r="L47" s="132">
        <v>13</v>
      </c>
      <c r="M47" s="132">
        <v>1351738</v>
      </c>
      <c r="N47" s="132"/>
      <c r="O47" s="132"/>
      <c r="Q47" s="132">
        <v>1351751</v>
      </c>
      <c r="R47" s="132">
        <v>1351751</v>
      </c>
      <c r="T47" s="132">
        <v>0</v>
      </c>
      <c r="U47" s="132">
        <v>1351751</v>
      </c>
      <c r="V47" s="132">
        <v>0</v>
      </c>
      <c r="W47" s="132">
        <v>0</v>
      </c>
      <c r="X47" s="132">
        <v>1351751</v>
      </c>
      <c r="Y47" s="132"/>
      <c r="Z47" s="132">
        <v>1351751</v>
      </c>
      <c r="AA47" s="132"/>
      <c r="AB47" s="132"/>
      <c r="AC47" s="132"/>
      <c r="AD47" s="132"/>
      <c r="AE47" s="132"/>
      <c r="AF47" s="132">
        <v>0</v>
      </c>
      <c r="AG47" s="132"/>
      <c r="AH47" s="132"/>
      <c r="AI47" s="132"/>
    </row>
    <row r="48" spans="3:35" ht="0.4" customHeight="1" x14ac:dyDescent="0.15">
      <c r="C48" s="135"/>
      <c r="D48" s="135"/>
      <c r="E48" s="135"/>
      <c r="L48" s="132"/>
      <c r="M48" s="132"/>
      <c r="N48" s="132"/>
      <c r="O48" s="132"/>
      <c r="Q48" s="132"/>
      <c r="R48" s="132"/>
      <c r="T48" s="132"/>
      <c r="U48" s="132"/>
      <c r="V48" s="132"/>
      <c r="W48" s="132"/>
      <c r="X48" s="132"/>
      <c r="Y48" s="132"/>
      <c r="Z48" s="132"/>
      <c r="AA48" s="132"/>
      <c r="AB48" s="132"/>
      <c r="AC48" s="132"/>
      <c r="AD48" s="132"/>
      <c r="AE48" s="132"/>
      <c r="AF48" s="132"/>
      <c r="AG48" s="132"/>
      <c r="AH48" s="132"/>
      <c r="AI48" s="132"/>
    </row>
    <row r="49" spans="3:35" ht="9.4" customHeight="1" x14ac:dyDescent="0.15">
      <c r="C49" s="135" t="s">
        <v>1193</v>
      </c>
      <c r="D49" s="135"/>
      <c r="E49" s="135"/>
      <c r="F49" s="135" t="s">
        <v>1194</v>
      </c>
      <c r="G49" s="135"/>
      <c r="H49" s="135"/>
      <c r="I49" s="135"/>
      <c r="J49" s="135"/>
      <c r="K49" s="135"/>
      <c r="L49" s="132">
        <v>13</v>
      </c>
      <c r="M49" s="132">
        <v>1351738</v>
      </c>
      <c r="N49" s="132"/>
      <c r="O49" s="132"/>
      <c r="Q49" s="132">
        <v>1351751</v>
      </c>
      <c r="R49" s="132">
        <v>1351751</v>
      </c>
      <c r="T49" s="132">
        <v>0</v>
      </c>
      <c r="U49" s="132">
        <v>1351751</v>
      </c>
      <c r="V49" s="132">
        <v>0</v>
      </c>
      <c r="W49" s="132">
        <v>0</v>
      </c>
      <c r="X49" s="132">
        <v>1351751</v>
      </c>
      <c r="Y49" s="132"/>
      <c r="Z49" s="132">
        <v>1351751</v>
      </c>
      <c r="AA49" s="132"/>
      <c r="AB49" s="132"/>
      <c r="AC49" s="132"/>
      <c r="AD49" s="132"/>
      <c r="AE49" s="132"/>
      <c r="AF49" s="132">
        <v>0</v>
      </c>
      <c r="AG49" s="132"/>
      <c r="AH49" s="132"/>
      <c r="AI49" s="132"/>
    </row>
    <row r="50" spans="3:35" ht="0.4" customHeight="1" x14ac:dyDescent="0.15">
      <c r="C50" s="135"/>
      <c r="D50" s="135"/>
      <c r="E50" s="135"/>
      <c r="L50" s="132"/>
      <c r="M50" s="132"/>
      <c r="N50" s="132"/>
      <c r="O50" s="132"/>
      <c r="Q50" s="132"/>
      <c r="R50" s="132"/>
      <c r="T50" s="132"/>
      <c r="U50" s="132"/>
      <c r="V50" s="132"/>
      <c r="W50" s="132"/>
      <c r="X50" s="132"/>
      <c r="Y50" s="132"/>
      <c r="Z50" s="132"/>
      <c r="AA50" s="132"/>
      <c r="AB50" s="132"/>
      <c r="AC50" s="132"/>
      <c r="AD50" s="132"/>
      <c r="AE50" s="132"/>
      <c r="AF50" s="132"/>
      <c r="AG50" s="132"/>
      <c r="AH50" s="132"/>
      <c r="AI50" s="132"/>
    </row>
    <row r="51" spans="3:35" ht="9.4" customHeight="1" x14ac:dyDescent="0.15">
      <c r="C51" s="135" t="s">
        <v>1195</v>
      </c>
      <c r="D51" s="135"/>
      <c r="E51" s="135"/>
      <c r="F51" s="135" t="s">
        <v>1196</v>
      </c>
      <c r="G51" s="135"/>
      <c r="H51" s="135"/>
      <c r="I51" s="135"/>
      <c r="J51" s="135"/>
      <c r="K51" s="135"/>
      <c r="L51" s="132">
        <v>2066839.92</v>
      </c>
      <c r="M51" s="136">
        <v>-67562.92</v>
      </c>
      <c r="N51" s="136"/>
      <c r="O51" s="136"/>
      <c r="Q51" s="132">
        <v>1999277</v>
      </c>
      <c r="R51" s="132">
        <v>1999277</v>
      </c>
      <c r="T51" s="132">
        <v>0</v>
      </c>
      <c r="U51" s="132">
        <v>1999277</v>
      </c>
      <c r="V51" s="132">
        <v>0</v>
      </c>
      <c r="W51" s="132">
        <v>0</v>
      </c>
      <c r="X51" s="132">
        <v>1999277</v>
      </c>
      <c r="Y51" s="132"/>
      <c r="Z51" s="132">
        <v>1999277</v>
      </c>
      <c r="AA51" s="132"/>
      <c r="AB51" s="132"/>
      <c r="AC51" s="132"/>
      <c r="AD51" s="132"/>
      <c r="AE51" s="132"/>
      <c r="AF51" s="132">
        <v>0</v>
      </c>
      <c r="AG51" s="132"/>
      <c r="AH51" s="132"/>
      <c r="AI51" s="132"/>
    </row>
    <row r="52" spans="3:35" ht="0.4" customHeight="1" x14ac:dyDescent="0.15">
      <c r="C52" s="135"/>
      <c r="D52" s="135"/>
      <c r="E52" s="135"/>
      <c r="L52" s="132"/>
      <c r="M52" s="136"/>
      <c r="N52" s="136"/>
      <c r="O52" s="136"/>
      <c r="Q52" s="132"/>
      <c r="R52" s="132"/>
      <c r="T52" s="132"/>
      <c r="U52" s="132"/>
      <c r="V52" s="132"/>
      <c r="W52" s="132"/>
      <c r="X52" s="132"/>
      <c r="Y52" s="132"/>
      <c r="Z52" s="132"/>
      <c r="AA52" s="132"/>
      <c r="AB52" s="132"/>
      <c r="AC52" s="132"/>
      <c r="AD52" s="132"/>
      <c r="AE52" s="132"/>
      <c r="AF52" s="132"/>
      <c r="AG52" s="132"/>
      <c r="AH52" s="132"/>
      <c r="AI52" s="132"/>
    </row>
    <row r="53" spans="3:35" ht="9.4" customHeight="1" x14ac:dyDescent="0.15">
      <c r="C53" s="135" t="s">
        <v>1197</v>
      </c>
      <c r="D53" s="135"/>
      <c r="E53" s="135"/>
      <c r="F53" s="135" t="s">
        <v>1196</v>
      </c>
      <c r="G53" s="135"/>
      <c r="H53" s="135"/>
      <c r="I53" s="135"/>
      <c r="J53" s="135"/>
      <c r="K53" s="135"/>
      <c r="L53" s="132">
        <v>2066839.92</v>
      </c>
      <c r="M53" s="136">
        <v>-67562.92</v>
      </c>
      <c r="N53" s="136"/>
      <c r="O53" s="136"/>
      <c r="Q53" s="132">
        <v>1999277</v>
      </c>
      <c r="R53" s="132">
        <v>1999277</v>
      </c>
      <c r="T53" s="132">
        <v>0</v>
      </c>
      <c r="U53" s="132">
        <v>1999277</v>
      </c>
      <c r="V53" s="132">
        <v>0</v>
      </c>
      <c r="W53" s="132">
        <v>0</v>
      </c>
      <c r="X53" s="132">
        <v>1999277</v>
      </c>
      <c r="Y53" s="132"/>
      <c r="Z53" s="132">
        <v>1999277</v>
      </c>
      <c r="AA53" s="132"/>
      <c r="AB53" s="132"/>
      <c r="AC53" s="132"/>
      <c r="AD53" s="132"/>
      <c r="AE53" s="132"/>
      <c r="AF53" s="132">
        <v>0</v>
      </c>
      <c r="AG53" s="132"/>
      <c r="AH53" s="132"/>
      <c r="AI53" s="132"/>
    </row>
    <row r="54" spans="3:35" ht="0.4" customHeight="1" x14ac:dyDescent="0.15">
      <c r="C54" s="135"/>
      <c r="D54" s="135"/>
      <c r="E54" s="135"/>
      <c r="L54" s="132"/>
      <c r="M54" s="136"/>
      <c r="N54" s="136"/>
      <c r="O54" s="136"/>
      <c r="Q54" s="132"/>
      <c r="R54" s="132"/>
      <c r="T54" s="132"/>
      <c r="U54" s="132"/>
      <c r="V54" s="132"/>
      <c r="W54" s="132"/>
      <c r="X54" s="132"/>
      <c r="Y54" s="132"/>
      <c r="Z54" s="132"/>
      <c r="AA54" s="132"/>
      <c r="AB54" s="132"/>
      <c r="AC54" s="132"/>
      <c r="AD54" s="132"/>
      <c r="AE54" s="132"/>
      <c r="AF54" s="132"/>
      <c r="AG54" s="132"/>
      <c r="AH54" s="132"/>
      <c r="AI54" s="132"/>
    </row>
    <row r="55" spans="3:35" ht="9.4" customHeight="1" x14ac:dyDescent="0.15">
      <c r="C55" s="138" t="s">
        <v>1198</v>
      </c>
      <c r="D55" s="138"/>
      <c r="E55" s="138"/>
      <c r="F55" s="138" t="s">
        <v>1199</v>
      </c>
      <c r="G55" s="138"/>
      <c r="H55" s="138"/>
      <c r="I55" s="138"/>
      <c r="J55" s="138"/>
      <c r="K55" s="138"/>
      <c r="L55" s="137">
        <v>1340000</v>
      </c>
      <c r="M55" s="139">
        <v>-398120.31</v>
      </c>
      <c r="N55" s="139"/>
      <c r="O55" s="139"/>
      <c r="Q55" s="137">
        <v>941879.69</v>
      </c>
      <c r="R55" s="137">
        <v>941879.69</v>
      </c>
      <c r="T55" s="137">
        <v>0</v>
      </c>
      <c r="U55" s="137">
        <v>941879.69</v>
      </c>
      <c r="V55" s="137">
        <v>0</v>
      </c>
      <c r="W55" s="137">
        <v>0</v>
      </c>
      <c r="X55" s="137">
        <v>941879.69</v>
      </c>
      <c r="Y55" s="137"/>
      <c r="Z55" s="137">
        <v>941879.69</v>
      </c>
      <c r="AA55" s="137"/>
      <c r="AB55" s="137"/>
      <c r="AC55" s="137"/>
      <c r="AD55" s="137"/>
      <c r="AE55" s="137"/>
      <c r="AF55" s="137">
        <v>0</v>
      </c>
      <c r="AG55" s="137"/>
      <c r="AH55" s="137"/>
      <c r="AI55" s="137"/>
    </row>
    <row r="56" spans="3:35" ht="0.4" customHeight="1" x14ac:dyDescent="0.15">
      <c r="C56" s="138"/>
      <c r="D56" s="138"/>
      <c r="E56" s="138"/>
      <c r="L56" s="137"/>
      <c r="M56" s="139"/>
      <c r="N56" s="139"/>
      <c r="O56" s="139"/>
      <c r="Q56" s="137"/>
      <c r="R56" s="137"/>
      <c r="T56" s="137"/>
      <c r="U56" s="137"/>
      <c r="V56" s="137"/>
      <c r="W56" s="137"/>
      <c r="X56" s="137"/>
      <c r="Y56" s="137"/>
      <c r="Z56" s="137"/>
      <c r="AA56" s="137"/>
      <c r="AB56" s="137"/>
      <c r="AC56" s="137"/>
      <c r="AD56" s="137"/>
      <c r="AE56" s="137"/>
      <c r="AF56" s="137"/>
      <c r="AG56" s="137"/>
      <c r="AH56" s="137"/>
      <c r="AI56" s="137"/>
    </row>
    <row r="57" spans="3:35" ht="9.4" customHeight="1" x14ac:dyDescent="0.15">
      <c r="C57" s="135" t="s">
        <v>1200</v>
      </c>
      <c r="D57" s="135"/>
      <c r="E57" s="135"/>
      <c r="F57" s="135" t="s">
        <v>1201</v>
      </c>
      <c r="G57" s="135"/>
      <c r="H57" s="135"/>
      <c r="I57" s="135"/>
      <c r="J57" s="135"/>
      <c r="K57" s="135"/>
      <c r="L57" s="132">
        <v>1340000</v>
      </c>
      <c r="M57" s="136">
        <v>-398120.31</v>
      </c>
      <c r="N57" s="136"/>
      <c r="O57" s="136"/>
      <c r="Q57" s="132">
        <v>941879.69</v>
      </c>
      <c r="R57" s="132">
        <v>941879.69</v>
      </c>
      <c r="T57" s="132">
        <v>0</v>
      </c>
      <c r="U57" s="132">
        <v>941879.69</v>
      </c>
      <c r="V57" s="132">
        <v>0</v>
      </c>
      <c r="W57" s="132">
        <v>0</v>
      </c>
      <c r="X57" s="132">
        <v>941879.69</v>
      </c>
      <c r="Y57" s="132"/>
      <c r="Z57" s="132">
        <v>941879.69</v>
      </c>
      <c r="AA57" s="132"/>
      <c r="AB57" s="132"/>
      <c r="AC57" s="132"/>
      <c r="AD57" s="132"/>
      <c r="AE57" s="132"/>
      <c r="AF57" s="132">
        <v>0</v>
      </c>
      <c r="AG57" s="132"/>
      <c r="AH57" s="132"/>
      <c r="AI57" s="132"/>
    </row>
    <row r="58" spans="3:35" ht="0.4" customHeight="1" x14ac:dyDescent="0.15">
      <c r="C58" s="135"/>
      <c r="D58" s="135"/>
      <c r="E58" s="135"/>
      <c r="L58" s="132"/>
      <c r="M58" s="136"/>
      <c r="N58" s="136"/>
      <c r="O58" s="136"/>
      <c r="Q58" s="132"/>
      <c r="R58" s="132"/>
      <c r="T58" s="132"/>
      <c r="U58" s="132"/>
      <c r="V58" s="132"/>
      <c r="W58" s="132"/>
      <c r="X58" s="132"/>
      <c r="Y58" s="132"/>
      <c r="Z58" s="132"/>
      <c r="AA58" s="132"/>
      <c r="AB58" s="132"/>
      <c r="AC58" s="132"/>
      <c r="AD58" s="132"/>
      <c r="AE58" s="132"/>
      <c r="AF58" s="132"/>
      <c r="AG58" s="132"/>
      <c r="AH58" s="132"/>
      <c r="AI58" s="132"/>
    </row>
    <row r="59" spans="3:35" ht="9.4" customHeight="1" x14ac:dyDescent="0.15">
      <c r="C59" s="135" t="s">
        <v>1202</v>
      </c>
      <c r="D59" s="135"/>
      <c r="E59" s="135"/>
      <c r="F59" s="135" t="s">
        <v>1203</v>
      </c>
      <c r="G59" s="135"/>
      <c r="H59" s="135"/>
      <c r="I59" s="135"/>
      <c r="J59" s="135"/>
      <c r="K59" s="135"/>
      <c r="L59" s="132">
        <v>1340000</v>
      </c>
      <c r="M59" s="136">
        <v>-830000</v>
      </c>
      <c r="N59" s="136"/>
      <c r="O59" s="136"/>
      <c r="Q59" s="132">
        <v>510000</v>
      </c>
      <c r="R59" s="132">
        <v>510000</v>
      </c>
      <c r="T59" s="132">
        <v>0</v>
      </c>
      <c r="U59" s="132">
        <v>510000</v>
      </c>
      <c r="V59" s="132">
        <v>0</v>
      </c>
      <c r="W59" s="132">
        <v>0</v>
      </c>
      <c r="X59" s="132">
        <v>510000</v>
      </c>
      <c r="Y59" s="132"/>
      <c r="Z59" s="132">
        <v>510000</v>
      </c>
      <c r="AA59" s="132"/>
      <c r="AB59" s="132"/>
      <c r="AC59" s="132"/>
      <c r="AD59" s="132"/>
      <c r="AE59" s="132"/>
      <c r="AF59" s="132">
        <v>0</v>
      </c>
      <c r="AG59" s="132"/>
      <c r="AH59" s="132"/>
      <c r="AI59" s="132"/>
    </row>
    <row r="60" spans="3:35" ht="0.4" customHeight="1" x14ac:dyDescent="0.15">
      <c r="C60" s="135"/>
      <c r="D60" s="135"/>
      <c r="E60" s="135"/>
      <c r="L60" s="132"/>
      <c r="M60" s="136"/>
      <c r="N60" s="136"/>
      <c r="O60" s="136"/>
      <c r="Q60" s="132"/>
      <c r="R60" s="132"/>
      <c r="T60" s="132"/>
      <c r="U60" s="132"/>
      <c r="V60" s="132"/>
      <c r="W60" s="132"/>
      <c r="X60" s="132"/>
      <c r="Y60" s="132"/>
      <c r="Z60" s="132"/>
      <c r="AA60" s="132"/>
      <c r="AB60" s="132"/>
      <c r="AC60" s="132"/>
      <c r="AD60" s="132"/>
      <c r="AE60" s="132"/>
      <c r="AF60" s="132"/>
      <c r="AG60" s="132"/>
      <c r="AH60" s="132"/>
      <c r="AI60" s="132"/>
    </row>
    <row r="61" spans="3:35" ht="9.9499999999999993" customHeight="1" x14ac:dyDescent="0.15">
      <c r="C61" s="135" t="s">
        <v>1204</v>
      </c>
      <c r="D61" s="135"/>
      <c r="E61" s="135"/>
      <c r="F61" s="135" t="s">
        <v>1205</v>
      </c>
      <c r="G61" s="135"/>
      <c r="H61" s="135"/>
      <c r="I61" s="135"/>
      <c r="J61" s="135"/>
      <c r="K61" s="135"/>
      <c r="L61" s="78">
        <v>0</v>
      </c>
      <c r="M61" s="132">
        <v>431879.69</v>
      </c>
      <c r="N61" s="132"/>
      <c r="O61" s="132"/>
      <c r="Q61" s="78">
        <v>431879.69</v>
      </c>
      <c r="R61" s="78">
        <v>431879.69</v>
      </c>
      <c r="T61" s="78">
        <v>0</v>
      </c>
      <c r="U61" s="78">
        <v>431879.69</v>
      </c>
      <c r="V61" s="78">
        <v>0</v>
      </c>
      <c r="W61" s="78">
        <v>0</v>
      </c>
      <c r="X61" s="132">
        <v>431879.69</v>
      </c>
      <c r="Y61" s="132"/>
      <c r="Z61" s="132">
        <v>431879.69</v>
      </c>
      <c r="AA61" s="132"/>
      <c r="AB61" s="132"/>
      <c r="AC61" s="132"/>
      <c r="AD61" s="132"/>
      <c r="AE61" s="132"/>
      <c r="AF61" s="132">
        <v>0</v>
      </c>
      <c r="AG61" s="132"/>
      <c r="AH61" s="132"/>
      <c r="AI61" s="132"/>
    </row>
    <row r="62" spans="3:35" ht="7.9" customHeight="1" x14ac:dyDescent="0.15">
      <c r="F62" s="135"/>
      <c r="G62" s="135"/>
      <c r="H62" s="135"/>
      <c r="I62" s="135"/>
      <c r="J62" s="135"/>
      <c r="K62" s="135"/>
    </row>
    <row r="63" spans="3:35" ht="9.4" customHeight="1" x14ac:dyDescent="0.15">
      <c r="C63" s="138" t="s">
        <v>1206</v>
      </c>
      <c r="D63" s="138"/>
      <c r="E63" s="138"/>
      <c r="F63" s="138" t="s">
        <v>1207</v>
      </c>
      <c r="G63" s="138"/>
      <c r="H63" s="138"/>
      <c r="I63" s="138"/>
      <c r="J63" s="138"/>
      <c r="K63" s="138"/>
      <c r="L63" s="137">
        <v>13469752.23</v>
      </c>
      <c r="M63" s="137">
        <v>6904600.8399999999</v>
      </c>
      <c r="N63" s="137"/>
      <c r="O63" s="137"/>
      <c r="Q63" s="137">
        <v>20374353.07</v>
      </c>
      <c r="R63" s="137">
        <v>20361912.640000001</v>
      </c>
      <c r="T63" s="137">
        <v>12440.43</v>
      </c>
      <c r="U63" s="137">
        <v>20361912.640000001</v>
      </c>
      <c r="V63" s="137">
        <v>0</v>
      </c>
      <c r="W63" s="137">
        <v>12440.43</v>
      </c>
      <c r="X63" s="137">
        <v>20361912.640000001</v>
      </c>
      <c r="Y63" s="137"/>
      <c r="Z63" s="137">
        <v>20361912.640000001</v>
      </c>
      <c r="AA63" s="137"/>
      <c r="AB63" s="137"/>
      <c r="AC63" s="137"/>
      <c r="AD63" s="137"/>
      <c r="AE63" s="137"/>
      <c r="AF63" s="137">
        <v>0</v>
      </c>
      <c r="AG63" s="137"/>
      <c r="AH63" s="137"/>
      <c r="AI63" s="137"/>
    </row>
    <row r="64" spans="3:35" ht="0.4" customHeight="1" x14ac:dyDescent="0.15">
      <c r="C64" s="138"/>
      <c r="D64" s="138"/>
      <c r="E64" s="138"/>
      <c r="L64" s="137"/>
      <c r="M64" s="137"/>
      <c r="N64" s="137"/>
      <c r="O64" s="137"/>
      <c r="Q64" s="137"/>
      <c r="R64" s="137"/>
      <c r="T64" s="137"/>
      <c r="U64" s="137"/>
      <c r="V64" s="137"/>
      <c r="W64" s="137"/>
      <c r="X64" s="137"/>
      <c r="Y64" s="137"/>
      <c r="Z64" s="137"/>
      <c r="AA64" s="137"/>
      <c r="AB64" s="137"/>
      <c r="AC64" s="137"/>
      <c r="AD64" s="137"/>
      <c r="AE64" s="137"/>
      <c r="AF64" s="137"/>
      <c r="AG64" s="137"/>
      <c r="AH64" s="137"/>
      <c r="AI64" s="137"/>
    </row>
    <row r="65" spans="2:35" ht="9.4" customHeight="1" x14ac:dyDescent="0.15">
      <c r="C65" s="135" t="s">
        <v>1208</v>
      </c>
      <c r="D65" s="135"/>
      <c r="E65" s="135"/>
      <c r="F65" s="135" t="s">
        <v>1209</v>
      </c>
      <c r="G65" s="135"/>
      <c r="H65" s="135"/>
      <c r="I65" s="135"/>
      <c r="J65" s="135"/>
      <c r="K65" s="135"/>
      <c r="L65" s="132">
        <v>7000000</v>
      </c>
      <c r="M65" s="136">
        <v>-6338218</v>
      </c>
      <c r="N65" s="136"/>
      <c r="O65" s="136"/>
      <c r="Q65" s="132">
        <v>661782</v>
      </c>
      <c r="R65" s="132">
        <v>661782</v>
      </c>
      <c r="T65" s="132">
        <v>0</v>
      </c>
      <c r="U65" s="132">
        <v>661782</v>
      </c>
      <c r="V65" s="132">
        <v>0</v>
      </c>
      <c r="W65" s="132">
        <v>0</v>
      </c>
      <c r="X65" s="132">
        <v>661782</v>
      </c>
      <c r="Y65" s="132"/>
      <c r="Z65" s="132">
        <v>661782</v>
      </c>
      <c r="AA65" s="132"/>
      <c r="AB65" s="132"/>
      <c r="AC65" s="132"/>
      <c r="AD65" s="132"/>
      <c r="AE65" s="132"/>
      <c r="AF65" s="132">
        <v>0</v>
      </c>
      <c r="AG65" s="132"/>
      <c r="AH65" s="132"/>
      <c r="AI65" s="132"/>
    </row>
    <row r="66" spans="2:35" ht="0.4" customHeight="1" x14ac:dyDescent="0.15">
      <c r="C66" s="135"/>
      <c r="D66" s="135"/>
      <c r="E66" s="135"/>
      <c r="L66" s="132"/>
      <c r="M66" s="136"/>
      <c r="N66" s="136"/>
      <c r="O66" s="136"/>
      <c r="Q66" s="132"/>
      <c r="R66" s="132"/>
      <c r="T66" s="132"/>
      <c r="U66" s="132"/>
      <c r="V66" s="132"/>
      <c r="W66" s="132"/>
      <c r="X66" s="132"/>
      <c r="Y66" s="132"/>
      <c r="Z66" s="132"/>
      <c r="AA66" s="132"/>
      <c r="AB66" s="132"/>
      <c r="AC66" s="132"/>
      <c r="AD66" s="132"/>
      <c r="AE66" s="132"/>
      <c r="AF66" s="132"/>
      <c r="AG66" s="132"/>
      <c r="AH66" s="132"/>
      <c r="AI66" s="132"/>
    </row>
    <row r="67" spans="2:35" ht="9.4" customHeight="1" x14ac:dyDescent="0.15">
      <c r="C67" s="135" t="s">
        <v>1210</v>
      </c>
      <c r="D67" s="135"/>
      <c r="E67" s="135"/>
      <c r="F67" s="135" t="s">
        <v>1209</v>
      </c>
      <c r="G67" s="135"/>
      <c r="H67" s="135"/>
      <c r="I67" s="135"/>
      <c r="J67" s="135"/>
      <c r="K67" s="135"/>
      <c r="L67" s="132">
        <v>7000000</v>
      </c>
      <c r="M67" s="136">
        <v>-6338218</v>
      </c>
      <c r="N67" s="136"/>
      <c r="O67" s="136"/>
      <c r="Q67" s="132">
        <v>661782</v>
      </c>
      <c r="R67" s="132">
        <v>661782</v>
      </c>
      <c r="T67" s="132">
        <v>0</v>
      </c>
      <c r="U67" s="132">
        <v>661782</v>
      </c>
      <c r="V67" s="132">
        <v>0</v>
      </c>
      <c r="W67" s="132">
        <v>0</v>
      </c>
      <c r="X67" s="132">
        <v>661782</v>
      </c>
      <c r="Y67" s="132"/>
      <c r="Z67" s="132">
        <v>661782</v>
      </c>
      <c r="AA67" s="132"/>
      <c r="AB67" s="132"/>
      <c r="AC67" s="132"/>
      <c r="AD67" s="132"/>
      <c r="AE67" s="132"/>
      <c r="AF67" s="132">
        <v>0</v>
      </c>
      <c r="AG67" s="132"/>
      <c r="AH67" s="132"/>
      <c r="AI67" s="132"/>
    </row>
    <row r="68" spans="2:35" ht="0.4" customHeight="1" x14ac:dyDescent="0.15">
      <c r="C68" s="135"/>
      <c r="D68" s="135"/>
      <c r="E68" s="135"/>
      <c r="L68" s="132"/>
      <c r="M68" s="136"/>
      <c r="N68" s="136"/>
      <c r="O68" s="136"/>
      <c r="Q68" s="132"/>
      <c r="R68" s="132"/>
      <c r="T68" s="132"/>
      <c r="U68" s="132"/>
      <c r="V68" s="132"/>
      <c r="W68" s="132"/>
      <c r="X68" s="132"/>
      <c r="Y68" s="132"/>
      <c r="Z68" s="132"/>
      <c r="AA68" s="132"/>
      <c r="AB68" s="132"/>
      <c r="AC68" s="132"/>
      <c r="AD68" s="132"/>
      <c r="AE68" s="132"/>
      <c r="AF68" s="132"/>
      <c r="AG68" s="132"/>
      <c r="AH68" s="132"/>
      <c r="AI68" s="132"/>
    </row>
    <row r="69" spans="2:35" ht="9.4" customHeight="1" x14ac:dyDescent="0.15">
      <c r="C69" s="135" t="s">
        <v>1211</v>
      </c>
      <c r="D69" s="135"/>
      <c r="E69" s="135"/>
      <c r="F69" s="135" t="s">
        <v>1212</v>
      </c>
      <c r="G69" s="135"/>
      <c r="H69" s="135"/>
      <c r="I69" s="135"/>
      <c r="J69" s="135"/>
      <c r="K69" s="135"/>
      <c r="L69" s="132">
        <v>2055972</v>
      </c>
      <c r="M69" s="132">
        <v>483157.74</v>
      </c>
      <c r="N69" s="132"/>
      <c r="O69" s="132"/>
      <c r="Q69" s="132">
        <v>2539129.7400000002</v>
      </c>
      <c r="R69" s="132">
        <v>2539129.7400000002</v>
      </c>
      <c r="T69" s="132">
        <v>0</v>
      </c>
      <c r="U69" s="132">
        <v>2539129.7400000002</v>
      </c>
      <c r="V69" s="132">
        <v>0</v>
      </c>
      <c r="W69" s="132">
        <v>0</v>
      </c>
      <c r="X69" s="132">
        <v>2539129.7400000002</v>
      </c>
      <c r="Y69" s="132"/>
      <c r="Z69" s="132">
        <v>2539129.7400000002</v>
      </c>
      <c r="AA69" s="132"/>
      <c r="AB69" s="132"/>
      <c r="AC69" s="132"/>
      <c r="AD69" s="132"/>
      <c r="AE69" s="132"/>
      <c r="AF69" s="132">
        <v>0</v>
      </c>
      <c r="AG69" s="132"/>
      <c r="AH69" s="132"/>
      <c r="AI69" s="132"/>
    </row>
    <row r="70" spans="2:35" ht="0.4" customHeight="1" x14ac:dyDescent="0.15">
      <c r="C70" s="135"/>
      <c r="D70" s="135"/>
      <c r="E70" s="135"/>
      <c r="L70" s="132"/>
      <c r="M70" s="132"/>
      <c r="N70" s="132"/>
      <c r="O70" s="132"/>
      <c r="Q70" s="132"/>
      <c r="R70" s="132"/>
      <c r="T70" s="132"/>
      <c r="U70" s="132"/>
      <c r="V70" s="132"/>
      <c r="W70" s="132"/>
      <c r="X70" s="132"/>
      <c r="Y70" s="132"/>
      <c r="Z70" s="132"/>
      <c r="AA70" s="132"/>
      <c r="AB70" s="132"/>
      <c r="AC70" s="132"/>
      <c r="AD70" s="132"/>
      <c r="AE70" s="132"/>
      <c r="AF70" s="132"/>
      <c r="AG70" s="132"/>
      <c r="AH70" s="132"/>
      <c r="AI70" s="132"/>
    </row>
    <row r="71" spans="2:35" ht="9.9499999999999993" customHeight="1" x14ac:dyDescent="0.15">
      <c r="C71" s="135" t="s">
        <v>1213</v>
      </c>
      <c r="D71" s="135"/>
      <c r="E71" s="135"/>
      <c r="F71" s="135" t="s">
        <v>1214</v>
      </c>
      <c r="G71" s="135"/>
      <c r="H71" s="135"/>
      <c r="I71" s="135"/>
      <c r="J71" s="135"/>
      <c r="K71" s="135"/>
      <c r="L71" s="78">
        <v>182160</v>
      </c>
      <c r="M71" s="136">
        <v>-106780.26</v>
      </c>
      <c r="N71" s="136"/>
      <c r="O71" s="136"/>
      <c r="Q71" s="78">
        <v>75379.740000000005</v>
      </c>
      <c r="R71" s="78">
        <v>75379.740000000005</v>
      </c>
      <c r="T71" s="78">
        <v>0</v>
      </c>
      <c r="U71" s="78">
        <v>75379.740000000005</v>
      </c>
      <c r="V71" s="78">
        <v>0</v>
      </c>
      <c r="W71" s="78">
        <v>0</v>
      </c>
      <c r="X71" s="132">
        <v>75379.740000000005</v>
      </c>
      <c r="Y71" s="132"/>
      <c r="Z71" s="132">
        <v>75379.740000000005</v>
      </c>
      <c r="AA71" s="132"/>
      <c r="AB71" s="132"/>
      <c r="AC71" s="132"/>
      <c r="AD71" s="132"/>
      <c r="AE71" s="132"/>
      <c r="AF71" s="132">
        <v>0</v>
      </c>
      <c r="AG71" s="132"/>
      <c r="AH71" s="132"/>
      <c r="AI71" s="132"/>
    </row>
    <row r="72" spans="2:35" ht="7.9" customHeight="1" x14ac:dyDescent="0.15">
      <c r="F72" s="135"/>
      <c r="G72" s="135"/>
      <c r="H72" s="135"/>
      <c r="I72" s="135"/>
      <c r="J72" s="135"/>
      <c r="K72" s="135"/>
    </row>
    <row r="73" spans="2:35" ht="9.4" customHeight="1" x14ac:dyDescent="0.15">
      <c r="C73" s="135" t="s">
        <v>1215</v>
      </c>
      <c r="D73" s="135"/>
      <c r="E73" s="135"/>
      <c r="F73" s="135" t="s">
        <v>1216</v>
      </c>
      <c r="G73" s="135"/>
      <c r="H73" s="135"/>
      <c r="I73" s="135"/>
      <c r="J73" s="135"/>
      <c r="K73" s="135"/>
      <c r="L73" s="132">
        <v>0</v>
      </c>
      <c r="M73" s="132">
        <v>55400</v>
      </c>
      <c r="N73" s="132"/>
      <c r="O73" s="132"/>
      <c r="Q73" s="132">
        <v>55400</v>
      </c>
      <c r="R73" s="132">
        <v>55400</v>
      </c>
      <c r="T73" s="132">
        <v>0</v>
      </c>
      <c r="U73" s="132">
        <v>55400</v>
      </c>
      <c r="V73" s="132">
        <v>0</v>
      </c>
      <c r="W73" s="132">
        <v>0</v>
      </c>
      <c r="X73" s="132">
        <v>55400</v>
      </c>
      <c r="Y73" s="132"/>
      <c r="Z73" s="132">
        <v>55400</v>
      </c>
      <c r="AA73" s="132"/>
      <c r="AB73" s="132"/>
      <c r="AC73" s="132"/>
      <c r="AD73" s="132"/>
      <c r="AE73" s="132"/>
      <c r="AF73" s="132">
        <v>0</v>
      </c>
      <c r="AG73" s="132"/>
      <c r="AH73" s="132"/>
      <c r="AI73" s="132"/>
    </row>
    <row r="74" spans="2:35" ht="0.4" customHeight="1" x14ac:dyDescent="0.15">
      <c r="C74" s="135"/>
      <c r="D74" s="135"/>
      <c r="E74" s="135"/>
      <c r="L74" s="132"/>
      <c r="M74" s="132"/>
      <c r="N74" s="132"/>
      <c r="O74" s="132"/>
      <c r="Q74" s="132"/>
      <c r="R74" s="132"/>
      <c r="T74" s="132"/>
      <c r="U74" s="132"/>
      <c r="V74" s="132"/>
      <c r="W74" s="132"/>
      <c r="X74" s="132"/>
      <c r="Y74" s="132"/>
      <c r="Z74" s="132"/>
      <c r="AA74" s="132"/>
      <c r="AB74" s="132"/>
      <c r="AC74" s="132"/>
      <c r="AD74" s="132"/>
      <c r="AE74" s="132"/>
      <c r="AF74" s="132"/>
      <c r="AG74" s="132"/>
      <c r="AH74" s="132"/>
      <c r="AI74" s="132"/>
    </row>
    <row r="75" spans="2:35" ht="9.4" customHeight="1" x14ac:dyDescent="0.15">
      <c r="C75" s="135" t="s">
        <v>1217</v>
      </c>
      <c r="D75" s="135"/>
      <c r="E75" s="135"/>
      <c r="F75" s="135" t="s">
        <v>1218</v>
      </c>
      <c r="G75" s="135"/>
      <c r="H75" s="135"/>
      <c r="I75" s="135"/>
      <c r="J75" s="135"/>
      <c r="K75" s="135"/>
      <c r="L75" s="132">
        <v>1873812</v>
      </c>
      <c r="M75" s="132">
        <v>275538</v>
      </c>
      <c r="N75" s="132"/>
      <c r="O75" s="132"/>
      <c r="Q75" s="132">
        <v>2149350</v>
      </c>
      <c r="R75" s="132">
        <v>2149350</v>
      </c>
      <c r="T75" s="132">
        <v>0</v>
      </c>
      <c r="U75" s="132">
        <v>2149350</v>
      </c>
      <c r="V75" s="132">
        <v>0</v>
      </c>
      <c r="W75" s="132">
        <v>0</v>
      </c>
      <c r="X75" s="132">
        <v>2149350</v>
      </c>
      <c r="Y75" s="132"/>
      <c r="Z75" s="132">
        <v>2149350</v>
      </c>
      <c r="AA75" s="132"/>
      <c r="AB75" s="132"/>
      <c r="AC75" s="132"/>
      <c r="AD75" s="132"/>
      <c r="AE75" s="132"/>
      <c r="AF75" s="132">
        <v>0</v>
      </c>
      <c r="AG75" s="132"/>
      <c r="AH75" s="132"/>
      <c r="AI75" s="132"/>
    </row>
    <row r="76" spans="2:35" ht="0.4" customHeight="1" x14ac:dyDescent="0.15">
      <c r="C76" s="135"/>
      <c r="D76" s="135"/>
      <c r="E76" s="135"/>
      <c r="L76" s="132"/>
      <c r="M76" s="132"/>
      <c r="N76" s="132"/>
      <c r="O76" s="132"/>
      <c r="Q76" s="132"/>
      <c r="R76" s="132"/>
      <c r="T76" s="132"/>
      <c r="U76" s="132"/>
      <c r="V76" s="132"/>
      <c r="W76" s="132"/>
      <c r="X76" s="132"/>
      <c r="Y76" s="132"/>
      <c r="Z76" s="132"/>
      <c r="AA76" s="132"/>
      <c r="AB76" s="132"/>
      <c r="AC76" s="132"/>
      <c r="AD76" s="132"/>
      <c r="AE76" s="132"/>
      <c r="AF76" s="132"/>
      <c r="AG76" s="132"/>
      <c r="AH76" s="132"/>
      <c r="AI76" s="132"/>
    </row>
    <row r="77" spans="2:35" ht="9.4" customHeight="1" x14ac:dyDescent="0.15">
      <c r="C77" s="135" t="s">
        <v>1219</v>
      </c>
      <c r="D77" s="135"/>
      <c r="E77" s="135"/>
      <c r="F77" s="135" t="s">
        <v>1220</v>
      </c>
      <c r="G77" s="135"/>
      <c r="H77" s="135"/>
      <c r="I77" s="135"/>
      <c r="J77" s="135"/>
      <c r="K77" s="135"/>
      <c r="L77" s="132">
        <v>0</v>
      </c>
      <c r="M77" s="132">
        <v>10000</v>
      </c>
      <c r="N77" s="132"/>
      <c r="O77" s="132"/>
      <c r="Q77" s="132">
        <v>10000</v>
      </c>
      <c r="R77" s="132">
        <v>10000</v>
      </c>
      <c r="T77" s="132">
        <v>0</v>
      </c>
      <c r="U77" s="132">
        <v>10000</v>
      </c>
      <c r="V77" s="132">
        <v>0</v>
      </c>
      <c r="W77" s="132">
        <v>0</v>
      </c>
      <c r="X77" s="132">
        <v>10000</v>
      </c>
      <c r="Y77" s="132"/>
      <c r="Z77" s="132">
        <v>10000</v>
      </c>
      <c r="AA77" s="132"/>
      <c r="AB77" s="132"/>
      <c r="AC77" s="132"/>
      <c r="AD77" s="132"/>
      <c r="AE77" s="132"/>
      <c r="AF77" s="132">
        <v>0</v>
      </c>
      <c r="AG77" s="132"/>
      <c r="AH77" s="132"/>
      <c r="AI77" s="132"/>
    </row>
    <row r="78" spans="2:35" ht="0.4" customHeight="1" x14ac:dyDescent="0.15">
      <c r="C78" s="135"/>
      <c r="D78" s="135"/>
      <c r="E78" s="135"/>
      <c r="L78" s="132"/>
      <c r="M78" s="132"/>
      <c r="N78" s="132"/>
      <c r="O78" s="132"/>
      <c r="Q78" s="132"/>
      <c r="R78" s="132"/>
      <c r="T78" s="132"/>
      <c r="U78" s="132"/>
      <c r="V78" s="132"/>
      <c r="W78" s="132"/>
      <c r="X78" s="132"/>
      <c r="Y78" s="132"/>
      <c r="Z78" s="132"/>
      <c r="AA78" s="132"/>
      <c r="AB78" s="132"/>
      <c r="AC78" s="132"/>
      <c r="AD78" s="132"/>
      <c r="AE78" s="132"/>
      <c r="AF78" s="132"/>
      <c r="AG78" s="132"/>
      <c r="AH78" s="132"/>
      <c r="AI78" s="132"/>
    </row>
    <row r="79" spans="2:35" ht="0.75" customHeight="1" x14ac:dyDescent="0.15">
      <c r="B79" s="140"/>
      <c r="C79" s="140"/>
      <c r="D79" s="140"/>
      <c r="E79" s="140"/>
      <c r="F79" s="140"/>
      <c r="G79" s="140"/>
      <c r="H79" s="140"/>
      <c r="I79" s="140"/>
      <c r="J79" s="140"/>
      <c r="K79" s="140"/>
      <c r="L79" s="140"/>
      <c r="M79" s="140"/>
      <c r="N79" s="140"/>
      <c r="O79" s="140"/>
      <c r="P79" s="140"/>
      <c r="Q79" s="140"/>
      <c r="R79" s="140"/>
      <c r="S79" s="140"/>
      <c r="T79" s="140"/>
      <c r="U79" s="140"/>
      <c r="V79" s="140"/>
      <c r="W79" s="140"/>
      <c r="X79" s="140"/>
      <c r="Y79" s="140"/>
      <c r="Z79" s="140"/>
      <c r="AA79" s="140"/>
      <c r="AB79" s="140"/>
      <c r="AC79" s="140"/>
      <c r="AD79" s="140"/>
      <c r="AE79" s="140"/>
      <c r="AF79" s="140"/>
      <c r="AG79" s="140"/>
      <c r="AH79" s="140"/>
      <c r="AI79" s="140"/>
    </row>
    <row r="80" spans="2:35" ht="28.35" customHeight="1" x14ac:dyDescent="0.2">
      <c r="B80" s="141" t="s">
        <v>1150</v>
      </c>
      <c r="C80" s="141"/>
      <c r="D80" s="141"/>
      <c r="E80" s="141"/>
      <c r="F80" s="141"/>
      <c r="G80" s="141"/>
      <c r="H80" s="141"/>
      <c r="I80" s="141"/>
      <c r="L80" s="142" t="s">
        <v>1151</v>
      </c>
      <c r="M80" s="142"/>
      <c r="N80" s="143" t="s">
        <v>1152</v>
      </c>
      <c r="O80" s="143"/>
      <c r="P80" s="143"/>
      <c r="Q80" s="74" t="s">
        <v>1153</v>
      </c>
      <c r="R80" s="74" t="s">
        <v>1154</v>
      </c>
      <c r="T80" s="74" t="s">
        <v>1155</v>
      </c>
      <c r="U80" s="74" t="s">
        <v>1156</v>
      </c>
      <c r="V80" s="75" t="s">
        <v>1157</v>
      </c>
      <c r="W80" s="74" t="s">
        <v>1158</v>
      </c>
      <c r="X80" s="142" t="s">
        <v>1159</v>
      </c>
      <c r="Y80" s="142"/>
      <c r="Z80" s="142" t="s">
        <v>1160</v>
      </c>
      <c r="AA80" s="142"/>
      <c r="AB80" s="142"/>
      <c r="AC80" s="142"/>
      <c r="AD80" s="142"/>
      <c r="AE80" s="142"/>
      <c r="AF80" s="142" t="s">
        <v>1161</v>
      </c>
      <c r="AG80" s="142"/>
      <c r="AH80" s="142"/>
      <c r="AI80" s="142"/>
    </row>
    <row r="81" spans="1:35" ht="0.75" customHeight="1" x14ac:dyDescent="0.15">
      <c r="A81" s="140"/>
      <c r="B81" s="140"/>
      <c r="C81" s="140"/>
      <c r="D81" s="140"/>
      <c r="E81" s="140"/>
      <c r="F81" s="140"/>
      <c r="G81" s="140"/>
      <c r="H81" s="140"/>
      <c r="I81" s="140"/>
      <c r="J81" s="140"/>
      <c r="K81" s="140"/>
      <c r="L81" s="140"/>
      <c r="M81" s="140"/>
      <c r="N81" s="140"/>
      <c r="O81" s="140"/>
      <c r="P81" s="140"/>
      <c r="Q81" s="140"/>
      <c r="R81" s="140"/>
      <c r="S81" s="140"/>
      <c r="T81" s="140"/>
      <c r="U81" s="140"/>
      <c r="V81" s="140"/>
      <c r="W81" s="140"/>
      <c r="X81" s="140"/>
      <c r="Y81" s="140"/>
      <c r="Z81" s="140"/>
      <c r="AA81" s="140"/>
      <c r="AB81" s="140"/>
      <c r="AC81" s="140"/>
      <c r="AD81" s="140"/>
      <c r="AE81" s="140"/>
      <c r="AF81" s="140"/>
      <c r="AG81" s="140"/>
      <c r="AH81" s="140"/>
    </row>
    <row r="82" spans="1:35" ht="9.4" customHeight="1" x14ac:dyDescent="0.15">
      <c r="C82" s="135" t="s">
        <v>1221</v>
      </c>
      <c r="D82" s="135"/>
      <c r="E82" s="135"/>
      <c r="F82" s="135" t="s">
        <v>1222</v>
      </c>
      <c r="G82" s="135"/>
      <c r="H82" s="135"/>
      <c r="I82" s="135"/>
      <c r="J82" s="135"/>
      <c r="K82" s="135"/>
      <c r="L82" s="132">
        <v>0</v>
      </c>
      <c r="M82" s="132">
        <v>30000</v>
      </c>
      <c r="N82" s="132"/>
      <c r="O82" s="132"/>
      <c r="Q82" s="132">
        <v>30000</v>
      </c>
      <c r="R82" s="132">
        <v>30000</v>
      </c>
      <c r="T82" s="132">
        <v>0</v>
      </c>
      <c r="U82" s="132">
        <v>30000</v>
      </c>
      <c r="V82" s="132">
        <v>0</v>
      </c>
      <c r="W82" s="132">
        <v>0</v>
      </c>
      <c r="X82" s="132">
        <v>30000</v>
      </c>
      <c r="Y82" s="132"/>
      <c r="Z82" s="132">
        <v>30000</v>
      </c>
      <c r="AA82" s="132"/>
      <c r="AB82" s="132"/>
      <c r="AC82" s="132"/>
      <c r="AD82" s="132"/>
      <c r="AE82" s="132"/>
      <c r="AF82" s="132">
        <v>0</v>
      </c>
      <c r="AG82" s="132"/>
      <c r="AH82" s="132"/>
      <c r="AI82" s="132"/>
    </row>
    <row r="83" spans="1:35" ht="0.4" customHeight="1" x14ac:dyDescent="0.15">
      <c r="C83" s="135"/>
      <c r="D83" s="135"/>
      <c r="E83" s="135"/>
      <c r="L83" s="132"/>
      <c r="M83" s="132"/>
      <c r="N83" s="132"/>
      <c r="O83" s="132"/>
      <c r="Q83" s="132"/>
      <c r="R83" s="132"/>
      <c r="T83" s="132"/>
      <c r="U83" s="132"/>
      <c r="V83" s="132"/>
      <c r="W83" s="132"/>
      <c r="X83" s="132"/>
      <c r="Y83" s="132"/>
      <c r="Z83" s="132"/>
      <c r="AA83" s="132"/>
      <c r="AB83" s="132"/>
      <c r="AC83" s="132"/>
      <c r="AD83" s="132"/>
      <c r="AE83" s="132"/>
      <c r="AF83" s="132"/>
      <c r="AG83" s="132"/>
      <c r="AH83" s="132"/>
      <c r="AI83" s="132"/>
    </row>
    <row r="84" spans="1:35" ht="9.4" customHeight="1" x14ac:dyDescent="0.15">
      <c r="C84" s="135" t="s">
        <v>1223</v>
      </c>
      <c r="D84" s="135"/>
      <c r="E84" s="135"/>
      <c r="F84" s="135" t="s">
        <v>1224</v>
      </c>
      <c r="G84" s="135"/>
      <c r="H84" s="135"/>
      <c r="I84" s="135"/>
      <c r="J84" s="135"/>
      <c r="K84" s="135"/>
      <c r="L84" s="132">
        <v>0</v>
      </c>
      <c r="M84" s="132">
        <v>4000</v>
      </c>
      <c r="N84" s="132"/>
      <c r="O84" s="132"/>
      <c r="Q84" s="132">
        <v>4000</v>
      </c>
      <c r="R84" s="132">
        <v>4000</v>
      </c>
      <c r="T84" s="132">
        <v>0</v>
      </c>
      <c r="U84" s="132">
        <v>4000</v>
      </c>
      <c r="V84" s="132">
        <v>0</v>
      </c>
      <c r="W84" s="132">
        <v>0</v>
      </c>
      <c r="X84" s="132">
        <v>4000</v>
      </c>
      <c r="Y84" s="132"/>
      <c r="Z84" s="132">
        <v>4000</v>
      </c>
      <c r="AA84" s="132"/>
      <c r="AB84" s="132"/>
      <c r="AC84" s="132"/>
      <c r="AD84" s="132"/>
      <c r="AE84" s="132"/>
      <c r="AF84" s="132">
        <v>0</v>
      </c>
      <c r="AG84" s="132"/>
      <c r="AH84" s="132"/>
      <c r="AI84" s="132"/>
    </row>
    <row r="85" spans="1:35" ht="0.4" customHeight="1" x14ac:dyDescent="0.15">
      <c r="C85" s="135"/>
      <c r="D85" s="135"/>
      <c r="E85" s="135"/>
      <c r="L85" s="132"/>
      <c r="M85" s="132"/>
      <c r="N85" s="132"/>
      <c r="O85" s="132"/>
      <c r="Q85" s="132"/>
      <c r="R85" s="132"/>
      <c r="T85" s="132"/>
      <c r="U85" s="132"/>
      <c r="V85" s="132"/>
      <c r="W85" s="132"/>
      <c r="X85" s="132"/>
      <c r="Y85" s="132"/>
      <c r="Z85" s="132"/>
      <c r="AA85" s="132"/>
      <c r="AB85" s="132"/>
      <c r="AC85" s="132"/>
      <c r="AD85" s="132"/>
      <c r="AE85" s="132"/>
      <c r="AF85" s="132"/>
      <c r="AG85" s="132"/>
      <c r="AH85" s="132"/>
      <c r="AI85" s="132"/>
    </row>
    <row r="86" spans="1:35" ht="9.4" customHeight="1" x14ac:dyDescent="0.15">
      <c r="C86" s="135" t="s">
        <v>1225</v>
      </c>
      <c r="D86" s="135"/>
      <c r="E86" s="135"/>
      <c r="F86" s="135" t="s">
        <v>1226</v>
      </c>
      <c r="G86" s="135"/>
      <c r="H86" s="135"/>
      <c r="I86" s="135"/>
      <c r="J86" s="135"/>
      <c r="K86" s="135"/>
      <c r="L86" s="132">
        <v>0</v>
      </c>
      <c r="M86" s="132">
        <v>37000</v>
      </c>
      <c r="N86" s="132"/>
      <c r="O86" s="132"/>
      <c r="Q86" s="132">
        <v>37000</v>
      </c>
      <c r="R86" s="132">
        <v>37000</v>
      </c>
      <c r="T86" s="132">
        <v>0</v>
      </c>
      <c r="U86" s="132">
        <v>37000</v>
      </c>
      <c r="V86" s="132">
        <v>0</v>
      </c>
      <c r="W86" s="132">
        <v>0</v>
      </c>
      <c r="X86" s="132">
        <v>37000</v>
      </c>
      <c r="Y86" s="132"/>
      <c r="Z86" s="132">
        <v>37000</v>
      </c>
      <c r="AA86" s="132"/>
      <c r="AB86" s="132"/>
      <c r="AC86" s="132"/>
      <c r="AD86" s="132"/>
      <c r="AE86" s="132"/>
      <c r="AF86" s="132">
        <v>0</v>
      </c>
      <c r="AG86" s="132"/>
      <c r="AH86" s="132"/>
      <c r="AI86" s="132"/>
    </row>
    <row r="87" spans="1:35" ht="0.4" customHeight="1" x14ac:dyDescent="0.15">
      <c r="C87" s="135"/>
      <c r="D87" s="135"/>
      <c r="E87" s="135"/>
      <c r="L87" s="132"/>
      <c r="M87" s="132"/>
      <c r="N87" s="132"/>
      <c r="O87" s="132"/>
      <c r="Q87" s="132"/>
      <c r="R87" s="132"/>
      <c r="T87" s="132"/>
      <c r="U87" s="132"/>
      <c r="V87" s="132"/>
      <c r="W87" s="132"/>
      <c r="X87" s="132"/>
      <c r="Y87" s="132"/>
      <c r="Z87" s="132"/>
      <c r="AA87" s="132"/>
      <c r="AB87" s="132"/>
      <c r="AC87" s="132"/>
      <c r="AD87" s="132"/>
      <c r="AE87" s="132"/>
      <c r="AF87" s="132"/>
      <c r="AG87" s="132"/>
      <c r="AH87" s="132"/>
      <c r="AI87" s="132"/>
    </row>
    <row r="88" spans="1:35" ht="9.4" customHeight="1" x14ac:dyDescent="0.15">
      <c r="C88" s="135" t="s">
        <v>1227</v>
      </c>
      <c r="D88" s="135"/>
      <c r="E88" s="135"/>
      <c r="F88" s="135" t="s">
        <v>1228</v>
      </c>
      <c r="G88" s="135"/>
      <c r="H88" s="135"/>
      <c r="I88" s="135"/>
      <c r="J88" s="135"/>
      <c r="K88" s="135"/>
      <c r="L88" s="132">
        <v>0</v>
      </c>
      <c r="M88" s="132">
        <v>170000</v>
      </c>
      <c r="N88" s="132"/>
      <c r="O88" s="132"/>
      <c r="Q88" s="132">
        <v>170000</v>
      </c>
      <c r="R88" s="132">
        <v>170000</v>
      </c>
      <c r="T88" s="132">
        <v>0</v>
      </c>
      <c r="U88" s="132">
        <v>170000</v>
      </c>
      <c r="V88" s="132">
        <v>0</v>
      </c>
      <c r="W88" s="132">
        <v>0</v>
      </c>
      <c r="X88" s="132">
        <v>170000</v>
      </c>
      <c r="Y88" s="132"/>
      <c r="Z88" s="132">
        <v>170000</v>
      </c>
      <c r="AA88" s="132"/>
      <c r="AB88" s="132"/>
      <c r="AC88" s="132"/>
      <c r="AD88" s="132"/>
      <c r="AE88" s="132"/>
      <c r="AF88" s="132">
        <v>0</v>
      </c>
      <c r="AG88" s="132"/>
      <c r="AH88" s="132"/>
      <c r="AI88" s="132"/>
    </row>
    <row r="89" spans="1:35" ht="0.4" customHeight="1" x14ac:dyDescent="0.15">
      <c r="C89" s="135"/>
      <c r="D89" s="135"/>
      <c r="E89" s="135"/>
      <c r="L89" s="132"/>
      <c r="M89" s="132"/>
      <c r="N89" s="132"/>
      <c r="O89" s="132"/>
      <c r="Q89" s="132"/>
      <c r="R89" s="132"/>
      <c r="T89" s="132"/>
      <c r="U89" s="132"/>
      <c r="V89" s="132"/>
      <c r="W89" s="132"/>
      <c r="X89" s="132"/>
      <c r="Y89" s="132"/>
      <c r="Z89" s="132"/>
      <c r="AA89" s="132"/>
      <c r="AB89" s="132"/>
      <c r="AC89" s="132"/>
      <c r="AD89" s="132"/>
      <c r="AE89" s="132"/>
      <c r="AF89" s="132"/>
      <c r="AG89" s="132"/>
      <c r="AH89" s="132"/>
      <c r="AI89" s="132"/>
    </row>
    <row r="90" spans="1:35" ht="9.4" customHeight="1" x14ac:dyDescent="0.15">
      <c r="C90" s="135" t="s">
        <v>1229</v>
      </c>
      <c r="D90" s="135"/>
      <c r="E90" s="135"/>
      <c r="F90" s="135" t="s">
        <v>1230</v>
      </c>
      <c r="G90" s="135"/>
      <c r="H90" s="135"/>
      <c r="I90" s="135"/>
      <c r="J90" s="135"/>
      <c r="K90" s="135"/>
      <c r="L90" s="132">
        <v>0</v>
      </c>
      <c r="M90" s="132">
        <v>8000</v>
      </c>
      <c r="N90" s="132"/>
      <c r="O90" s="132"/>
      <c r="Q90" s="132">
        <v>8000</v>
      </c>
      <c r="R90" s="132">
        <v>8000</v>
      </c>
      <c r="T90" s="132">
        <v>0</v>
      </c>
      <c r="U90" s="132">
        <v>8000</v>
      </c>
      <c r="V90" s="132">
        <v>0</v>
      </c>
      <c r="W90" s="132">
        <v>0</v>
      </c>
      <c r="X90" s="132">
        <v>8000</v>
      </c>
      <c r="Y90" s="132"/>
      <c r="Z90" s="132">
        <v>8000</v>
      </c>
      <c r="AA90" s="132"/>
      <c r="AB90" s="132"/>
      <c r="AC90" s="132"/>
      <c r="AD90" s="132"/>
      <c r="AE90" s="132"/>
      <c r="AF90" s="132">
        <v>0</v>
      </c>
      <c r="AG90" s="132"/>
      <c r="AH90" s="132"/>
      <c r="AI90" s="132"/>
    </row>
    <row r="91" spans="1:35" ht="0.4" customHeight="1" x14ac:dyDescent="0.15">
      <c r="C91" s="135"/>
      <c r="D91" s="135"/>
      <c r="E91" s="135"/>
      <c r="L91" s="132"/>
      <c r="M91" s="132"/>
      <c r="N91" s="132"/>
      <c r="O91" s="132"/>
      <c r="Q91" s="132"/>
      <c r="R91" s="132"/>
      <c r="T91" s="132"/>
      <c r="U91" s="132"/>
      <c r="V91" s="132"/>
      <c r="W91" s="132"/>
      <c r="X91" s="132"/>
      <c r="Y91" s="132"/>
      <c r="Z91" s="132"/>
      <c r="AA91" s="132"/>
      <c r="AB91" s="132"/>
      <c r="AC91" s="132"/>
      <c r="AD91" s="132"/>
      <c r="AE91" s="132"/>
      <c r="AF91" s="132"/>
      <c r="AG91" s="132"/>
      <c r="AH91" s="132"/>
      <c r="AI91" s="132"/>
    </row>
    <row r="92" spans="1:35" ht="9.4" customHeight="1" x14ac:dyDescent="0.15">
      <c r="C92" s="135" t="s">
        <v>1231</v>
      </c>
      <c r="D92" s="135"/>
      <c r="E92" s="135"/>
      <c r="F92" s="135" t="s">
        <v>1232</v>
      </c>
      <c r="G92" s="135"/>
      <c r="H92" s="135"/>
      <c r="I92" s="135"/>
      <c r="J92" s="135"/>
      <c r="K92" s="135"/>
      <c r="L92" s="132">
        <v>4413780.2300000004</v>
      </c>
      <c r="M92" s="132">
        <v>12759661.1</v>
      </c>
      <c r="N92" s="132"/>
      <c r="O92" s="132"/>
      <c r="Q92" s="132">
        <v>17173441.329999998</v>
      </c>
      <c r="R92" s="132">
        <v>17161000.899999999</v>
      </c>
      <c r="T92" s="132">
        <v>12440.43</v>
      </c>
      <c r="U92" s="132">
        <v>17161000.899999999</v>
      </c>
      <c r="V92" s="132">
        <v>0</v>
      </c>
      <c r="W92" s="132">
        <v>12440.43</v>
      </c>
      <c r="X92" s="132">
        <v>17161000.899999999</v>
      </c>
      <c r="Y92" s="132"/>
      <c r="Z92" s="132">
        <v>17161000.899999999</v>
      </c>
      <c r="AA92" s="132"/>
      <c r="AB92" s="132"/>
      <c r="AC92" s="132"/>
      <c r="AD92" s="132"/>
      <c r="AE92" s="132"/>
      <c r="AF92" s="132">
        <v>0</v>
      </c>
      <c r="AG92" s="132"/>
      <c r="AH92" s="132"/>
      <c r="AI92" s="132"/>
    </row>
    <row r="93" spans="1:35" ht="0.4" customHeight="1" x14ac:dyDescent="0.15">
      <c r="C93" s="135"/>
      <c r="D93" s="135"/>
      <c r="E93" s="135"/>
      <c r="L93" s="132"/>
      <c r="M93" s="132"/>
      <c r="N93" s="132"/>
      <c r="O93" s="132"/>
      <c r="Q93" s="132"/>
      <c r="R93" s="132"/>
      <c r="T93" s="132"/>
      <c r="U93" s="132"/>
      <c r="V93" s="132"/>
      <c r="W93" s="132"/>
      <c r="X93" s="132"/>
      <c r="Y93" s="132"/>
      <c r="Z93" s="132"/>
      <c r="AA93" s="132"/>
      <c r="AB93" s="132"/>
      <c r="AC93" s="132"/>
      <c r="AD93" s="132"/>
      <c r="AE93" s="132"/>
      <c r="AF93" s="132"/>
      <c r="AG93" s="132"/>
      <c r="AH93" s="132"/>
      <c r="AI93" s="132"/>
    </row>
    <row r="94" spans="1:35" ht="9.4" customHeight="1" x14ac:dyDescent="0.15">
      <c r="C94" s="135" t="s">
        <v>1779</v>
      </c>
      <c r="D94" s="135"/>
      <c r="E94" s="135"/>
      <c r="F94" s="135" t="s">
        <v>1780</v>
      </c>
      <c r="G94" s="135"/>
      <c r="H94" s="135"/>
      <c r="I94" s="135"/>
      <c r="J94" s="135"/>
      <c r="K94" s="135"/>
      <c r="L94" s="132">
        <v>0</v>
      </c>
      <c r="M94" s="132">
        <v>820865</v>
      </c>
      <c r="N94" s="132"/>
      <c r="O94" s="132"/>
      <c r="Q94" s="132">
        <v>820865</v>
      </c>
      <c r="R94" s="132">
        <v>820865</v>
      </c>
      <c r="T94" s="132">
        <v>0</v>
      </c>
      <c r="U94" s="132">
        <v>820865</v>
      </c>
      <c r="V94" s="132">
        <v>0</v>
      </c>
      <c r="W94" s="132">
        <v>0</v>
      </c>
      <c r="X94" s="132">
        <v>820865</v>
      </c>
      <c r="Y94" s="132"/>
      <c r="Z94" s="132">
        <v>820865</v>
      </c>
      <c r="AA94" s="132"/>
      <c r="AB94" s="132"/>
      <c r="AC94" s="132"/>
      <c r="AD94" s="132"/>
      <c r="AE94" s="132"/>
      <c r="AF94" s="132">
        <v>0</v>
      </c>
      <c r="AG94" s="132"/>
      <c r="AH94" s="132"/>
      <c r="AI94" s="132"/>
    </row>
    <row r="95" spans="1:35" ht="0.4" customHeight="1" x14ac:dyDescent="0.15">
      <c r="C95" s="135"/>
      <c r="D95" s="135"/>
      <c r="E95" s="135"/>
      <c r="L95" s="132"/>
      <c r="M95" s="132"/>
      <c r="N95" s="132"/>
      <c r="O95" s="132"/>
      <c r="Q95" s="132"/>
      <c r="R95" s="132"/>
      <c r="T95" s="132"/>
      <c r="U95" s="132"/>
      <c r="V95" s="132"/>
      <c r="W95" s="132"/>
      <c r="X95" s="132"/>
      <c r="Y95" s="132"/>
      <c r="Z95" s="132"/>
      <c r="AA95" s="132"/>
      <c r="AB95" s="132"/>
      <c r="AC95" s="132"/>
      <c r="AD95" s="132"/>
      <c r="AE95" s="132"/>
      <c r="AF95" s="132"/>
      <c r="AG95" s="132"/>
      <c r="AH95" s="132"/>
      <c r="AI95" s="132"/>
    </row>
    <row r="96" spans="1:35" ht="9.4" customHeight="1" x14ac:dyDescent="0.15">
      <c r="C96" s="135" t="s">
        <v>1233</v>
      </c>
      <c r="D96" s="135"/>
      <c r="E96" s="135"/>
      <c r="F96" s="135" t="s">
        <v>1234</v>
      </c>
      <c r="G96" s="135"/>
      <c r="H96" s="135"/>
      <c r="I96" s="135"/>
      <c r="J96" s="135"/>
      <c r="K96" s="135"/>
      <c r="L96" s="132">
        <v>2152.73</v>
      </c>
      <c r="M96" s="136">
        <v>-2152.73</v>
      </c>
      <c r="N96" s="136"/>
      <c r="O96" s="136"/>
      <c r="Q96" s="132">
        <v>0</v>
      </c>
      <c r="R96" s="132">
        <v>0</v>
      </c>
      <c r="T96" s="132">
        <v>0</v>
      </c>
      <c r="U96" s="132">
        <v>0</v>
      </c>
      <c r="V96" s="132">
        <v>0</v>
      </c>
      <c r="W96" s="132">
        <v>0</v>
      </c>
      <c r="X96" s="132">
        <v>0</v>
      </c>
      <c r="Y96" s="132"/>
      <c r="Z96" s="132">
        <v>0</v>
      </c>
      <c r="AA96" s="132"/>
      <c r="AB96" s="132"/>
      <c r="AC96" s="132"/>
      <c r="AD96" s="132"/>
      <c r="AE96" s="132"/>
      <c r="AF96" s="132">
        <v>0</v>
      </c>
      <c r="AG96" s="132"/>
      <c r="AH96" s="132"/>
      <c r="AI96" s="132"/>
    </row>
    <row r="97" spans="1:35" ht="0.4" customHeight="1" x14ac:dyDescent="0.15">
      <c r="C97" s="135"/>
      <c r="D97" s="135"/>
      <c r="E97" s="135"/>
      <c r="L97" s="132"/>
      <c r="M97" s="136"/>
      <c r="N97" s="136"/>
      <c r="O97" s="136"/>
      <c r="Q97" s="132"/>
      <c r="R97" s="132"/>
      <c r="T97" s="132"/>
      <c r="U97" s="132"/>
      <c r="V97" s="132"/>
      <c r="W97" s="132"/>
      <c r="X97" s="132"/>
      <c r="Y97" s="132"/>
      <c r="Z97" s="132"/>
      <c r="AA97" s="132"/>
      <c r="AB97" s="132"/>
      <c r="AC97" s="132"/>
      <c r="AD97" s="132"/>
      <c r="AE97" s="132"/>
      <c r="AF97" s="132"/>
      <c r="AG97" s="132"/>
      <c r="AH97" s="132"/>
      <c r="AI97" s="132"/>
    </row>
    <row r="98" spans="1:35" ht="9.4" customHeight="1" x14ac:dyDescent="0.15">
      <c r="C98" s="135" t="s">
        <v>1235</v>
      </c>
      <c r="D98" s="135"/>
      <c r="E98" s="135"/>
      <c r="F98" s="135" t="s">
        <v>1236</v>
      </c>
      <c r="G98" s="135"/>
      <c r="H98" s="135"/>
      <c r="I98" s="135"/>
      <c r="J98" s="135"/>
      <c r="K98" s="135"/>
      <c r="L98" s="132">
        <v>3300000</v>
      </c>
      <c r="M98" s="132">
        <v>10419814.49</v>
      </c>
      <c r="N98" s="132"/>
      <c r="O98" s="132"/>
      <c r="Q98" s="132">
        <v>13719814.49</v>
      </c>
      <c r="R98" s="132">
        <v>13707374.199999999</v>
      </c>
      <c r="T98" s="132">
        <v>12440.29</v>
      </c>
      <c r="U98" s="132">
        <v>13707374.199999999</v>
      </c>
      <c r="V98" s="132">
        <v>0</v>
      </c>
      <c r="W98" s="132">
        <v>12440.29</v>
      </c>
      <c r="X98" s="132">
        <v>13707374.199999999</v>
      </c>
      <c r="Y98" s="132"/>
      <c r="Z98" s="132">
        <v>13707374.199999999</v>
      </c>
      <c r="AA98" s="132"/>
      <c r="AB98" s="132"/>
      <c r="AC98" s="132"/>
      <c r="AD98" s="132"/>
      <c r="AE98" s="132"/>
      <c r="AF98" s="132">
        <v>0</v>
      </c>
      <c r="AG98" s="132"/>
      <c r="AH98" s="132"/>
      <c r="AI98" s="132"/>
    </row>
    <row r="99" spans="1:35" ht="0.4" customHeight="1" x14ac:dyDescent="0.15">
      <c r="C99" s="135"/>
      <c r="D99" s="135"/>
      <c r="E99" s="135"/>
      <c r="L99" s="132"/>
      <c r="M99" s="132"/>
      <c r="N99" s="132"/>
      <c r="O99" s="132"/>
      <c r="Q99" s="132"/>
      <c r="R99" s="132"/>
      <c r="T99" s="132"/>
      <c r="U99" s="132"/>
      <c r="V99" s="132"/>
      <c r="W99" s="132"/>
      <c r="X99" s="132"/>
      <c r="Y99" s="132"/>
      <c r="Z99" s="132"/>
      <c r="AA99" s="132"/>
      <c r="AB99" s="132"/>
      <c r="AC99" s="132"/>
      <c r="AD99" s="132"/>
      <c r="AE99" s="132"/>
      <c r="AF99" s="132"/>
      <c r="AG99" s="132"/>
      <c r="AH99" s="132"/>
      <c r="AI99" s="132"/>
    </row>
    <row r="100" spans="1:35" ht="9.4" customHeight="1" x14ac:dyDescent="0.15">
      <c r="C100" s="135" t="s">
        <v>1237</v>
      </c>
      <c r="D100" s="135"/>
      <c r="E100" s="135"/>
      <c r="F100" s="135" t="s">
        <v>1238</v>
      </c>
      <c r="G100" s="135"/>
      <c r="H100" s="135"/>
      <c r="I100" s="135"/>
      <c r="J100" s="135"/>
      <c r="K100" s="135"/>
      <c r="L100" s="132">
        <v>1111627.5</v>
      </c>
      <c r="M100" s="132">
        <v>1521134.34</v>
      </c>
      <c r="N100" s="132"/>
      <c r="O100" s="132"/>
      <c r="Q100" s="132">
        <v>2632761.84</v>
      </c>
      <c r="R100" s="132">
        <v>2632761.7000000002</v>
      </c>
      <c r="T100" s="132">
        <v>0.14000000000000001</v>
      </c>
      <c r="U100" s="132">
        <v>2632761.7000000002</v>
      </c>
      <c r="V100" s="132">
        <v>0</v>
      </c>
      <c r="W100" s="132">
        <v>0.14000000000000001</v>
      </c>
      <c r="X100" s="132">
        <v>2632761.7000000002</v>
      </c>
      <c r="Y100" s="132"/>
      <c r="Z100" s="132">
        <v>2632761.7000000002</v>
      </c>
      <c r="AA100" s="132"/>
      <c r="AB100" s="132"/>
      <c r="AC100" s="132"/>
      <c r="AD100" s="132"/>
      <c r="AE100" s="132"/>
      <c r="AF100" s="132">
        <v>0</v>
      </c>
      <c r="AG100" s="132"/>
      <c r="AH100" s="132"/>
      <c r="AI100" s="132"/>
    </row>
    <row r="101" spans="1:35" ht="0.4" customHeight="1" x14ac:dyDescent="0.15">
      <c r="C101" s="135"/>
      <c r="D101" s="135"/>
      <c r="E101" s="135"/>
      <c r="L101" s="132"/>
      <c r="M101" s="132"/>
      <c r="N101" s="132"/>
      <c r="O101" s="132"/>
      <c r="Q101" s="132"/>
      <c r="R101" s="132"/>
      <c r="T101" s="132"/>
      <c r="U101" s="132"/>
      <c r="V101" s="132"/>
      <c r="W101" s="132"/>
      <c r="X101" s="132"/>
      <c r="Y101" s="132"/>
      <c r="Z101" s="132"/>
      <c r="AA101" s="132"/>
      <c r="AB101" s="132"/>
      <c r="AC101" s="132"/>
      <c r="AD101" s="132"/>
      <c r="AE101" s="132"/>
      <c r="AF101" s="132"/>
      <c r="AG101" s="132"/>
      <c r="AH101" s="132"/>
      <c r="AI101" s="132"/>
    </row>
    <row r="102" spans="1:35" ht="9.4" customHeight="1" x14ac:dyDescent="0.15">
      <c r="C102" s="138" t="s">
        <v>1239</v>
      </c>
      <c r="D102" s="138"/>
      <c r="E102" s="138"/>
      <c r="F102" s="138" t="s">
        <v>1240</v>
      </c>
      <c r="G102" s="138"/>
      <c r="H102" s="138"/>
      <c r="I102" s="138"/>
      <c r="J102" s="138"/>
      <c r="K102" s="138"/>
      <c r="L102" s="137">
        <v>343000</v>
      </c>
      <c r="M102" s="139">
        <v>-126400</v>
      </c>
      <c r="N102" s="139"/>
      <c r="O102" s="139"/>
      <c r="Q102" s="137">
        <v>216600</v>
      </c>
      <c r="R102" s="137">
        <v>216600</v>
      </c>
      <c r="T102" s="137">
        <v>0</v>
      </c>
      <c r="U102" s="137">
        <v>216600</v>
      </c>
      <c r="V102" s="137">
        <v>0</v>
      </c>
      <c r="W102" s="137">
        <v>0</v>
      </c>
      <c r="X102" s="137">
        <v>216600</v>
      </c>
      <c r="Y102" s="137"/>
      <c r="Z102" s="137">
        <v>216600</v>
      </c>
      <c r="AA102" s="137"/>
      <c r="AB102" s="137"/>
      <c r="AC102" s="137"/>
      <c r="AD102" s="137"/>
      <c r="AE102" s="137"/>
      <c r="AF102" s="137">
        <v>0</v>
      </c>
      <c r="AG102" s="137"/>
      <c r="AH102" s="137"/>
      <c r="AI102" s="137"/>
    </row>
    <row r="103" spans="1:35" ht="0.4" customHeight="1" x14ac:dyDescent="0.15">
      <c r="C103" s="138"/>
      <c r="D103" s="138"/>
      <c r="E103" s="138"/>
      <c r="L103" s="137"/>
      <c r="M103" s="139"/>
      <c r="N103" s="139"/>
      <c r="O103" s="139"/>
      <c r="Q103" s="137"/>
      <c r="R103" s="137"/>
      <c r="T103" s="137"/>
      <c r="U103" s="137"/>
      <c r="V103" s="137"/>
      <c r="W103" s="137"/>
      <c r="X103" s="137"/>
      <c r="Y103" s="137"/>
      <c r="Z103" s="137"/>
      <c r="AA103" s="137"/>
      <c r="AB103" s="137"/>
      <c r="AC103" s="137"/>
      <c r="AD103" s="137"/>
      <c r="AE103" s="137"/>
      <c r="AF103" s="137"/>
      <c r="AG103" s="137"/>
      <c r="AH103" s="137"/>
      <c r="AI103" s="137"/>
    </row>
    <row r="104" spans="1:35" ht="9.4" customHeight="1" x14ac:dyDescent="0.15">
      <c r="C104" s="135" t="s">
        <v>1241</v>
      </c>
      <c r="D104" s="135"/>
      <c r="E104" s="135"/>
      <c r="F104" s="135" t="s">
        <v>1242</v>
      </c>
      <c r="G104" s="135"/>
      <c r="H104" s="135"/>
      <c r="I104" s="135"/>
      <c r="J104" s="135"/>
      <c r="K104" s="135"/>
      <c r="L104" s="132">
        <v>343000</v>
      </c>
      <c r="M104" s="136">
        <v>-126400</v>
      </c>
      <c r="N104" s="136"/>
      <c r="O104" s="136"/>
      <c r="Q104" s="132">
        <v>216600</v>
      </c>
      <c r="R104" s="132">
        <v>216600</v>
      </c>
      <c r="T104" s="132">
        <v>0</v>
      </c>
      <c r="U104" s="132">
        <v>216600</v>
      </c>
      <c r="V104" s="132">
        <v>0</v>
      </c>
      <c r="W104" s="132">
        <v>0</v>
      </c>
      <c r="X104" s="132">
        <v>216600</v>
      </c>
      <c r="Y104" s="132"/>
      <c r="Z104" s="132">
        <v>216600</v>
      </c>
      <c r="AA104" s="132"/>
      <c r="AB104" s="132"/>
      <c r="AC104" s="132"/>
      <c r="AD104" s="132"/>
      <c r="AE104" s="132"/>
      <c r="AF104" s="132">
        <v>0</v>
      </c>
      <c r="AG104" s="132"/>
      <c r="AH104" s="132"/>
      <c r="AI104" s="132"/>
    </row>
    <row r="105" spans="1:35" ht="0.4" customHeight="1" x14ac:dyDescent="0.15">
      <c r="C105" s="135"/>
      <c r="D105" s="135"/>
      <c r="E105" s="135"/>
      <c r="L105" s="132"/>
      <c r="M105" s="136"/>
      <c r="N105" s="136"/>
      <c r="O105" s="136"/>
      <c r="Q105" s="132"/>
      <c r="R105" s="132"/>
      <c r="T105" s="132"/>
      <c r="U105" s="132"/>
      <c r="V105" s="132"/>
      <c r="W105" s="132"/>
      <c r="X105" s="132"/>
      <c r="Y105" s="132"/>
      <c r="Z105" s="132"/>
      <c r="AA105" s="132"/>
      <c r="AB105" s="132"/>
      <c r="AC105" s="132"/>
      <c r="AD105" s="132"/>
      <c r="AE105" s="132"/>
      <c r="AF105" s="132"/>
      <c r="AG105" s="132"/>
      <c r="AH105" s="132"/>
      <c r="AI105" s="132"/>
    </row>
    <row r="106" spans="1:35" ht="9.4" customHeight="1" thickBot="1" x14ac:dyDescent="0.2">
      <c r="C106" s="135" t="s">
        <v>1243</v>
      </c>
      <c r="D106" s="135"/>
      <c r="E106" s="135"/>
      <c r="F106" s="135" t="s">
        <v>1242</v>
      </c>
      <c r="G106" s="135"/>
      <c r="H106" s="135"/>
      <c r="I106" s="135"/>
      <c r="J106" s="135"/>
      <c r="K106" s="135"/>
      <c r="L106" s="132">
        <v>343000</v>
      </c>
      <c r="M106" s="136">
        <v>-126400</v>
      </c>
      <c r="N106" s="136"/>
      <c r="O106" s="136"/>
      <c r="Q106" s="132">
        <v>216600</v>
      </c>
      <c r="R106" s="132">
        <v>216600</v>
      </c>
      <c r="T106" s="132">
        <v>0</v>
      </c>
      <c r="U106" s="132">
        <v>216600</v>
      </c>
      <c r="V106" s="132">
        <v>0</v>
      </c>
      <c r="W106" s="132">
        <v>0</v>
      </c>
      <c r="X106" s="132">
        <v>216600</v>
      </c>
      <c r="Y106" s="132"/>
      <c r="Z106" s="132">
        <v>216600</v>
      </c>
      <c r="AA106" s="132"/>
      <c r="AB106" s="132"/>
      <c r="AC106" s="132"/>
      <c r="AD106" s="132"/>
      <c r="AE106" s="132"/>
      <c r="AF106" s="132">
        <v>0</v>
      </c>
      <c r="AG106" s="132"/>
      <c r="AH106" s="132"/>
      <c r="AI106" s="132"/>
    </row>
    <row r="107" spans="1:35" ht="0.4" customHeight="1" thickBot="1" x14ac:dyDescent="0.2">
      <c r="C107" s="135"/>
      <c r="D107" s="135"/>
      <c r="E107" s="135"/>
      <c r="L107" s="132"/>
      <c r="M107" s="136"/>
      <c r="N107" s="136"/>
      <c r="O107" s="136"/>
      <c r="Q107" s="132"/>
      <c r="R107" s="132"/>
      <c r="T107" s="132"/>
      <c r="U107" s="132"/>
      <c r="V107" s="132"/>
      <c r="W107" s="132"/>
      <c r="X107" s="132"/>
      <c r="Y107" s="132"/>
      <c r="Z107" s="132"/>
      <c r="AA107" s="132"/>
      <c r="AB107" s="132"/>
      <c r="AC107" s="132"/>
      <c r="AD107" s="132"/>
      <c r="AE107" s="132"/>
      <c r="AF107" s="132"/>
      <c r="AG107" s="132"/>
      <c r="AH107" s="132"/>
      <c r="AI107" s="132"/>
    </row>
    <row r="108" spans="1:35" ht="1.5" customHeight="1" x14ac:dyDescent="0.15">
      <c r="A108" s="144"/>
      <c r="B108" s="144"/>
      <c r="C108" s="144"/>
      <c r="D108" s="144"/>
      <c r="E108" s="144"/>
      <c r="F108" s="144"/>
      <c r="G108" s="144"/>
      <c r="H108" s="144"/>
      <c r="I108" s="144"/>
      <c r="J108" s="144"/>
      <c r="K108" s="144"/>
      <c r="L108" s="144"/>
      <c r="M108" s="144"/>
      <c r="N108" s="144"/>
      <c r="O108" s="144"/>
      <c r="P108" s="144"/>
      <c r="Q108" s="144"/>
      <c r="R108" s="144"/>
      <c r="S108" s="144"/>
      <c r="T108" s="144"/>
      <c r="U108" s="144"/>
      <c r="V108" s="144"/>
      <c r="W108" s="144"/>
      <c r="X108" s="144"/>
      <c r="Y108" s="144"/>
      <c r="Z108" s="144"/>
      <c r="AA108" s="144"/>
      <c r="AB108" s="144"/>
      <c r="AC108" s="144"/>
      <c r="AD108" s="144"/>
      <c r="AE108" s="144"/>
      <c r="AF108" s="144"/>
      <c r="AG108" s="144"/>
      <c r="AH108" s="144"/>
    </row>
    <row r="109" spans="1:35" ht="9.9499999999999993" customHeight="1" x14ac:dyDescent="0.15">
      <c r="C109" s="145" t="s">
        <v>1244</v>
      </c>
      <c r="D109" s="145"/>
      <c r="E109" s="145"/>
      <c r="F109" s="146" t="s">
        <v>862</v>
      </c>
      <c r="G109" s="146"/>
      <c r="H109" s="146"/>
      <c r="I109" s="146"/>
      <c r="J109" s="146"/>
      <c r="K109" s="146"/>
      <c r="L109" s="76">
        <v>21763637.579999998</v>
      </c>
      <c r="M109" s="147">
        <v>26639441.530000001</v>
      </c>
      <c r="N109" s="147"/>
      <c r="O109" s="147"/>
      <c r="Q109" s="76">
        <v>48403079.109999999</v>
      </c>
      <c r="R109" s="76">
        <v>45227938.270000003</v>
      </c>
      <c r="T109" s="76">
        <v>3175140.84</v>
      </c>
      <c r="U109" s="76">
        <v>45227938.270000003</v>
      </c>
      <c r="V109" s="76">
        <v>0</v>
      </c>
      <c r="W109" s="76">
        <v>3175140.84</v>
      </c>
      <c r="X109" s="147">
        <v>45227938.270000003</v>
      </c>
      <c r="Y109" s="147"/>
      <c r="Z109" s="147">
        <v>45227938.259999998</v>
      </c>
      <c r="AA109" s="147"/>
      <c r="AB109" s="147"/>
      <c r="AC109" s="147"/>
      <c r="AD109" s="147"/>
      <c r="AE109" s="147"/>
      <c r="AF109" s="147">
        <v>0.01</v>
      </c>
      <c r="AG109" s="147"/>
      <c r="AH109" s="147"/>
      <c r="AI109" s="147"/>
    </row>
    <row r="110" spans="1:35" ht="0.75" customHeight="1" x14ac:dyDescent="0.15">
      <c r="F110" s="146"/>
      <c r="G110" s="146"/>
      <c r="H110" s="146"/>
      <c r="I110" s="146"/>
      <c r="J110" s="146"/>
      <c r="K110" s="146"/>
    </row>
    <row r="111" spans="1:35" ht="9.9499999999999993" customHeight="1" x14ac:dyDescent="0.15">
      <c r="C111" s="138" t="s">
        <v>1245</v>
      </c>
      <c r="D111" s="138"/>
      <c r="E111" s="138"/>
      <c r="F111" s="138" t="s">
        <v>1246</v>
      </c>
      <c r="G111" s="138"/>
      <c r="H111" s="138"/>
      <c r="I111" s="138"/>
      <c r="J111" s="138"/>
      <c r="K111" s="138"/>
      <c r="L111" s="77">
        <v>3175600.1</v>
      </c>
      <c r="M111" s="137">
        <v>16474689.890000001</v>
      </c>
      <c r="N111" s="137"/>
      <c r="O111" s="137"/>
      <c r="Q111" s="77">
        <v>19650289.989999998</v>
      </c>
      <c r="R111" s="77">
        <v>16499779.060000001</v>
      </c>
      <c r="T111" s="77">
        <v>3150510.93</v>
      </c>
      <c r="U111" s="77">
        <v>16499779.060000001</v>
      </c>
      <c r="V111" s="77">
        <v>0</v>
      </c>
      <c r="W111" s="77">
        <v>3150510.93</v>
      </c>
      <c r="X111" s="137">
        <v>16499779.060000001</v>
      </c>
      <c r="Y111" s="137"/>
      <c r="Z111" s="137">
        <v>16499779.060000001</v>
      </c>
      <c r="AA111" s="137"/>
      <c r="AB111" s="137"/>
      <c r="AC111" s="137"/>
      <c r="AD111" s="137"/>
      <c r="AE111" s="137"/>
      <c r="AF111" s="137">
        <v>0</v>
      </c>
      <c r="AG111" s="137"/>
      <c r="AH111" s="137"/>
      <c r="AI111" s="137"/>
    </row>
    <row r="112" spans="1:35" ht="7.9" customHeight="1" x14ac:dyDescent="0.15">
      <c r="F112" s="138"/>
      <c r="G112" s="138"/>
      <c r="H112" s="138"/>
      <c r="I112" s="138"/>
      <c r="J112" s="138"/>
      <c r="K112" s="138"/>
    </row>
    <row r="113" spans="3:35" ht="9.4" customHeight="1" x14ac:dyDescent="0.15">
      <c r="C113" s="135" t="s">
        <v>1247</v>
      </c>
      <c r="D113" s="135"/>
      <c r="E113" s="135"/>
      <c r="F113" s="135" t="s">
        <v>1248</v>
      </c>
      <c r="G113" s="135"/>
      <c r="H113" s="135"/>
      <c r="I113" s="135"/>
      <c r="J113" s="135"/>
      <c r="K113" s="135"/>
      <c r="L113" s="132">
        <v>1542718.71</v>
      </c>
      <c r="M113" s="132">
        <v>7365394.7000000002</v>
      </c>
      <c r="N113" s="132"/>
      <c r="O113" s="132"/>
      <c r="Q113" s="132">
        <v>8908113.4100000001</v>
      </c>
      <c r="R113" s="132">
        <v>5769838.4800000004</v>
      </c>
      <c r="T113" s="132">
        <v>3138274.93</v>
      </c>
      <c r="U113" s="132">
        <v>5769838.4800000004</v>
      </c>
      <c r="V113" s="132">
        <v>0</v>
      </c>
      <c r="W113" s="132">
        <v>3138274.93</v>
      </c>
      <c r="X113" s="132">
        <v>5769838.4800000004</v>
      </c>
      <c r="Y113" s="132"/>
      <c r="Z113" s="132">
        <v>5769838.4800000004</v>
      </c>
      <c r="AA113" s="132"/>
      <c r="AB113" s="132"/>
      <c r="AC113" s="132"/>
      <c r="AD113" s="132"/>
      <c r="AE113" s="132"/>
      <c r="AF113" s="132">
        <v>0</v>
      </c>
      <c r="AG113" s="132"/>
      <c r="AH113" s="132"/>
      <c r="AI113" s="132"/>
    </row>
    <row r="114" spans="3:35" ht="0.4" customHeight="1" x14ac:dyDescent="0.15">
      <c r="C114" s="135"/>
      <c r="D114" s="135"/>
      <c r="E114" s="135"/>
      <c r="L114" s="132"/>
      <c r="M114" s="132"/>
      <c r="N114" s="132"/>
      <c r="O114" s="132"/>
      <c r="Q114" s="132"/>
      <c r="R114" s="132"/>
      <c r="T114" s="132"/>
      <c r="U114" s="132"/>
      <c r="V114" s="132"/>
      <c r="W114" s="132"/>
      <c r="X114" s="132"/>
      <c r="Y114" s="132"/>
      <c r="Z114" s="132"/>
      <c r="AA114" s="132"/>
      <c r="AB114" s="132"/>
      <c r="AC114" s="132"/>
      <c r="AD114" s="132"/>
      <c r="AE114" s="132"/>
      <c r="AF114" s="132"/>
      <c r="AG114" s="132"/>
      <c r="AH114" s="132"/>
      <c r="AI114" s="132"/>
    </row>
    <row r="115" spans="3:35" ht="9.4" customHeight="1" x14ac:dyDescent="0.15">
      <c r="C115" s="135" t="s">
        <v>1249</v>
      </c>
      <c r="D115" s="135"/>
      <c r="E115" s="135"/>
      <c r="F115" s="135" t="s">
        <v>1250</v>
      </c>
      <c r="G115" s="135"/>
      <c r="H115" s="135"/>
      <c r="I115" s="135"/>
      <c r="J115" s="135"/>
      <c r="K115" s="135"/>
      <c r="L115" s="132">
        <v>1418238.71</v>
      </c>
      <c r="M115" s="132">
        <v>7444329.8300000001</v>
      </c>
      <c r="N115" s="132"/>
      <c r="O115" s="132"/>
      <c r="Q115" s="132">
        <v>8862568.5399999991</v>
      </c>
      <c r="R115" s="132">
        <v>5725376.5700000003</v>
      </c>
      <c r="T115" s="132">
        <v>3137191.97</v>
      </c>
      <c r="U115" s="132">
        <v>5725376.5700000003</v>
      </c>
      <c r="V115" s="132">
        <v>0</v>
      </c>
      <c r="W115" s="132">
        <v>3137191.97</v>
      </c>
      <c r="X115" s="132">
        <v>5725376.5700000003</v>
      </c>
      <c r="Y115" s="132"/>
      <c r="Z115" s="132">
        <v>5725376.5700000003</v>
      </c>
      <c r="AA115" s="132"/>
      <c r="AB115" s="132"/>
      <c r="AC115" s="132"/>
      <c r="AD115" s="132"/>
      <c r="AE115" s="132"/>
      <c r="AF115" s="132">
        <v>0</v>
      </c>
      <c r="AG115" s="132"/>
      <c r="AH115" s="132"/>
      <c r="AI115" s="132"/>
    </row>
    <row r="116" spans="3:35" ht="0.4" customHeight="1" x14ac:dyDescent="0.15">
      <c r="C116" s="135"/>
      <c r="D116" s="135"/>
      <c r="E116" s="135"/>
      <c r="L116" s="132"/>
      <c r="M116" s="132"/>
      <c r="N116" s="132"/>
      <c r="O116" s="132"/>
      <c r="Q116" s="132"/>
      <c r="R116" s="132"/>
      <c r="T116" s="132"/>
      <c r="U116" s="132"/>
      <c r="V116" s="132"/>
      <c r="W116" s="132"/>
      <c r="X116" s="132"/>
      <c r="Y116" s="132"/>
      <c r="Z116" s="132"/>
      <c r="AA116" s="132"/>
      <c r="AB116" s="132"/>
      <c r="AC116" s="132"/>
      <c r="AD116" s="132"/>
      <c r="AE116" s="132"/>
      <c r="AF116" s="132"/>
      <c r="AG116" s="132"/>
      <c r="AH116" s="132"/>
      <c r="AI116" s="132"/>
    </row>
    <row r="117" spans="3:35" ht="9.4" customHeight="1" x14ac:dyDescent="0.15">
      <c r="C117" s="135" t="s">
        <v>1251</v>
      </c>
      <c r="D117" s="135"/>
      <c r="E117" s="135"/>
      <c r="F117" s="135" t="s">
        <v>1252</v>
      </c>
      <c r="G117" s="135"/>
      <c r="H117" s="135"/>
      <c r="I117" s="135"/>
      <c r="J117" s="135"/>
      <c r="K117" s="135"/>
      <c r="L117" s="132">
        <v>124480</v>
      </c>
      <c r="M117" s="136">
        <v>-95778.33</v>
      </c>
      <c r="N117" s="136"/>
      <c r="O117" s="136"/>
      <c r="Q117" s="132">
        <v>28701.67</v>
      </c>
      <c r="R117" s="132">
        <v>27618.71</v>
      </c>
      <c r="T117" s="132">
        <v>1082.96</v>
      </c>
      <c r="U117" s="132">
        <v>27618.71</v>
      </c>
      <c r="V117" s="132">
        <v>0</v>
      </c>
      <c r="W117" s="132">
        <v>1082.96</v>
      </c>
      <c r="X117" s="132">
        <v>27618.71</v>
      </c>
      <c r="Y117" s="132"/>
      <c r="Z117" s="132">
        <v>27618.71</v>
      </c>
      <c r="AA117" s="132"/>
      <c r="AB117" s="132"/>
      <c r="AC117" s="132"/>
      <c r="AD117" s="132"/>
      <c r="AE117" s="132"/>
      <c r="AF117" s="132">
        <v>0</v>
      </c>
      <c r="AG117" s="132"/>
      <c r="AH117" s="132"/>
      <c r="AI117" s="132"/>
    </row>
    <row r="118" spans="3:35" ht="0.4" customHeight="1" x14ac:dyDescent="0.15">
      <c r="C118" s="135"/>
      <c r="D118" s="135"/>
      <c r="E118" s="135"/>
      <c r="L118" s="132"/>
      <c r="M118" s="136"/>
      <c r="N118" s="136"/>
      <c r="O118" s="136"/>
      <c r="Q118" s="132"/>
      <c r="R118" s="132"/>
      <c r="T118" s="132"/>
      <c r="U118" s="132"/>
      <c r="V118" s="132"/>
      <c r="W118" s="132"/>
      <c r="X118" s="132"/>
      <c r="Y118" s="132"/>
      <c r="Z118" s="132"/>
      <c r="AA118" s="132"/>
      <c r="AB118" s="132"/>
      <c r="AC118" s="132"/>
      <c r="AD118" s="132"/>
      <c r="AE118" s="132"/>
      <c r="AF118" s="132"/>
      <c r="AG118" s="132"/>
      <c r="AH118" s="132"/>
      <c r="AI118" s="132"/>
    </row>
    <row r="119" spans="3:35" ht="9.4" customHeight="1" x14ac:dyDescent="0.15">
      <c r="C119" s="135" t="s">
        <v>1781</v>
      </c>
      <c r="D119" s="135"/>
      <c r="E119" s="135"/>
      <c r="F119" s="135" t="s">
        <v>1782</v>
      </c>
      <c r="G119" s="135"/>
      <c r="H119" s="135"/>
      <c r="I119" s="135"/>
      <c r="J119" s="135"/>
      <c r="K119" s="135"/>
      <c r="L119" s="132">
        <v>0</v>
      </c>
      <c r="M119" s="132">
        <v>16843.2</v>
      </c>
      <c r="N119" s="132"/>
      <c r="O119" s="132"/>
      <c r="Q119" s="132">
        <v>16843.2</v>
      </c>
      <c r="R119" s="132">
        <v>16843.2</v>
      </c>
      <c r="T119" s="132">
        <v>0</v>
      </c>
      <c r="U119" s="132">
        <v>16843.2</v>
      </c>
      <c r="V119" s="132">
        <v>0</v>
      </c>
      <c r="W119" s="132">
        <v>0</v>
      </c>
      <c r="X119" s="132">
        <v>16843.2</v>
      </c>
      <c r="Y119" s="132"/>
      <c r="Z119" s="132">
        <v>16843.2</v>
      </c>
      <c r="AA119" s="132"/>
      <c r="AB119" s="132"/>
      <c r="AC119" s="132"/>
      <c r="AD119" s="132"/>
      <c r="AE119" s="132"/>
      <c r="AF119" s="132">
        <v>0</v>
      </c>
      <c r="AG119" s="132"/>
      <c r="AH119" s="132"/>
      <c r="AI119" s="132"/>
    </row>
    <row r="120" spans="3:35" ht="0.4" customHeight="1" x14ac:dyDescent="0.15">
      <c r="C120" s="135"/>
      <c r="D120" s="135"/>
      <c r="E120" s="135"/>
      <c r="L120" s="132"/>
      <c r="M120" s="132"/>
      <c r="N120" s="132"/>
      <c r="O120" s="132"/>
      <c r="Q120" s="132"/>
      <c r="R120" s="132"/>
      <c r="T120" s="132"/>
      <c r="U120" s="132"/>
      <c r="V120" s="132"/>
      <c r="W120" s="132"/>
      <c r="X120" s="132"/>
      <c r="Y120" s="132"/>
      <c r="Z120" s="132"/>
      <c r="AA120" s="132"/>
      <c r="AB120" s="132"/>
      <c r="AC120" s="132"/>
      <c r="AD120" s="132"/>
      <c r="AE120" s="132"/>
      <c r="AF120" s="132"/>
      <c r="AG120" s="132"/>
      <c r="AH120" s="132"/>
      <c r="AI120" s="132"/>
    </row>
    <row r="121" spans="3:35" ht="9.4" customHeight="1" x14ac:dyDescent="0.15">
      <c r="C121" s="135" t="s">
        <v>1253</v>
      </c>
      <c r="D121" s="135"/>
      <c r="E121" s="135"/>
      <c r="F121" s="135" t="s">
        <v>1254</v>
      </c>
      <c r="G121" s="135"/>
      <c r="H121" s="135"/>
      <c r="I121" s="135"/>
      <c r="J121" s="135"/>
      <c r="K121" s="135"/>
      <c r="L121" s="132">
        <v>49500</v>
      </c>
      <c r="M121" s="132">
        <v>108314.52</v>
      </c>
      <c r="N121" s="132"/>
      <c r="O121" s="132"/>
      <c r="Q121" s="132">
        <v>157814.51999999999</v>
      </c>
      <c r="R121" s="132">
        <v>157814.51999999999</v>
      </c>
      <c r="T121" s="132">
        <v>0</v>
      </c>
      <c r="U121" s="132">
        <v>157814.51999999999</v>
      </c>
      <c r="V121" s="132">
        <v>0</v>
      </c>
      <c r="W121" s="132">
        <v>0</v>
      </c>
      <c r="X121" s="132">
        <v>157814.51999999999</v>
      </c>
      <c r="Y121" s="132"/>
      <c r="Z121" s="132">
        <v>157814.51999999999</v>
      </c>
      <c r="AA121" s="132"/>
      <c r="AB121" s="132"/>
      <c r="AC121" s="132"/>
      <c r="AD121" s="132"/>
      <c r="AE121" s="132"/>
      <c r="AF121" s="132">
        <v>0</v>
      </c>
      <c r="AG121" s="132"/>
      <c r="AH121" s="132"/>
      <c r="AI121" s="132"/>
    </row>
    <row r="122" spans="3:35" ht="0.4" customHeight="1" x14ac:dyDescent="0.15">
      <c r="C122" s="135"/>
      <c r="D122" s="135"/>
      <c r="E122" s="135"/>
      <c r="L122" s="132"/>
      <c r="M122" s="132"/>
      <c r="N122" s="132"/>
      <c r="O122" s="132"/>
      <c r="Q122" s="132"/>
      <c r="R122" s="132"/>
      <c r="T122" s="132"/>
      <c r="U122" s="132"/>
      <c r="V122" s="132"/>
      <c r="W122" s="132"/>
      <c r="X122" s="132"/>
      <c r="Y122" s="132"/>
      <c r="Z122" s="132"/>
      <c r="AA122" s="132"/>
      <c r="AB122" s="132"/>
      <c r="AC122" s="132"/>
      <c r="AD122" s="132"/>
      <c r="AE122" s="132"/>
      <c r="AF122" s="132"/>
      <c r="AG122" s="132"/>
      <c r="AH122" s="132"/>
      <c r="AI122" s="132"/>
    </row>
    <row r="123" spans="3:35" ht="9.4" customHeight="1" x14ac:dyDescent="0.15">
      <c r="C123" s="135" t="s">
        <v>1255</v>
      </c>
      <c r="D123" s="135"/>
      <c r="E123" s="135"/>
      <c r="F123" s="135" t="s">
        <v>1256</v>
      </c>
      <c r="G123" s="135"/>
      <c r="H123" s="135"/>
      <c r="I123" s="135"/>
      <c r="J123" s="135"/>
      <c r="K123" s="135"/>
      <c r="L123" s="132">
        <v>49500</v>
      </c>
      <c r="M123" s="132">
        <v>108314.52</v>
      </c>
      <c r="N123" s="132"/>
      <c r="O123" s="132"/>
      <c r="Q123" s="132">
        <v>157814.51999999999</v>
      </c>
      <c r="R123" s="132">
        <v>157814.51999999999</v>
      </c>
      <c r="T123" s="132">
        <v>0</v>
      </c>
      <c r="U123" s="132">
        <v>157814.51999999999</v>
      </c>
      <c r="V123" s="132">
        <v>0</v>
      </c>
      <c r="W123" s="132">
        <v>0</v>
      </c>
      <c r="X123" s="132">
        <v>157814.51999999999</v>
      </c>
      <c r="Y123" s="132"/>
      <c r="Z123" s="132">
        <v>157814.51999999999</v>
      </c>
      <c r="AA123" s="132"/>
      <c r="AB123" s="132"/>
      <c r="AC123" s="132"/>
      <c r="AD123" s="132"/>
      <c r="AE123" s="132"/>
      <c r="AF123" s="132">
        <v>0</v>
      </c>
      <c r="AG123" s="132"/>
      <c r="AH123" s="132"/>
      <c r="AI123" s="132"/>
    </row>
    <row r="124" spans="3:35" ht="0.4" customHeight="1" x14ac:dyDescent="0.15">
      <c r="C124" s="135"/>
      <c r="D124" s="135"/>
      <c r="E124" s="135"/>
      <c r="L124" s="132"/>
      <c r="M124" s="132"/>
      <c r="N124" s="132"/>
      <c r="O124" s="132"/>
      <c r="Q124" s="132"/>
      <c r="R124" s="132"/>
      <c r="T124" s="132"/>
      <c r="U124" s="132"/>
      <c r="V124" s="132"/>
      <c r="W124" s="132"/>
      <c r="X124" s="132"/>
      <c r="Y124" s="132"/>
      <c r="Z124" s="132"/>
      <c r="AA124" s="132"/>
      <c r="AB124" s="132"/>
      <c r="AC124" s="132"/>
      <c r="AD124" s="132"/>
      <c r="AE124" s="132"/>
      <c r="AF124" s="132"/>
      <c r="AG124" s="132"/>
      <c r="AH124" s="132"/>
      <c r="AI124" s="132"/>
    </row>
    <row r="125" spans="3:35" ht="9.9499999999999993" customHeight="1" x14ac:dyDescent="0.15">
      <c r="C125" s="135" t="s">
        <v>1257</v>
      </c>
      <c r="D125" s="135"/>
      <c r="E125" s="135"/>
      <c r="F125" s="135" t="s">
        <v>1258</v>
      </c>
      <c r="G125" s="135"/>
      <c r="H125" s="135"/>
      <c r="I125" s="135"/>
      <c r="J125" s="135"/>
      <c r="K125" s="135"/>
      <c r="L125" s="78">
        <v>505430.86</v>
      </c>
      <c r="M125" s="132">
        <v>4269737.0999999996</v>
      </c>
      <c r="N125" s="132"/>
      <c r="O125" s="132"/>
      <c r="Q125" s="78">
        <v>4775167.96</v>
      </c>
      <c r="R125" s="78">
        <v>4775167.96</v>
      </c>
      <c r="T125" s="78">
        <v>0</v>
      </c>
      <c r="U125" s="78">
        <v>4775167.96</v>
      </c>
      <c r="V125" s="78">
        <v>0</v>
      </c>
      <c r="W125" s="78">
        <v>0</v>
      </c>
      <c r="X125" s="132">
        <v>4775167.96</v>
      </c>
      <c r="Y125" s="132"/>
      <c r="Z125" s="132">
        <v>4775167.96</v>
      </c>
      <c r="AA125" s="132"/>
      <c r="AB125" s="132"/>
      <c r="AC125" s="132"/>
      <c r="AD125" s="132"/>
      <c r="AE125" s="132"/>
      <c r="AF125" s="132">
        <v>0</v>
      </c>
      <c r="AG125" s="132"/>
      <c r="AH125" s="132"/>
      <c r="AI125" s="132"/>
    </row>
    <row r="126" spans="3:35" ht="7.9" customHeight="1" x14ac:dyDescent="0.15">
      <c r="F126" s="135"/>
      <c r="G126" s="135"/>
      <c r="H126" s="135"/>
      <c r="I126" s="135"/>
      <c r="J126" s="135"/>
      <c r="K126" s="135"/>
    </row>
    <row r="127" spans="3:35" ht="9.4" customHeight="1" x14ac:dyDescent="0.15">
      <c r="C127" s="135" t="s">
        <v>1259</v>
      </c>
      <c r="D127" s="135"/>
      <c r="E127" s="135"/>
      <c r="F127" s="135" t="s">
        <v>1260</v>
      </c>
      <c r="G127" s="135"/>
      <c r="H127" s="135"/>
      <c r="I127" s="135"/>
      <c r="J127" s="135"/>
      <c r="K127" s="135"/>
      <c r="L127" s="132">
        <v>380430.86</v>
      </c>
      <c r="M127" s="136">
        <v>-362175.32</v>
      </c>
      <c r="N127" s="136"/>
      <c r="O127" s="136"/>
      <c r="Q127" s="132">
        <v>18255.54</v>
      </c>
      <c r="R127" s="132">
        <v>18255.54</v>
      </c>
      <c r="T127" s="132">
        <v>0</v>
      </c>
      <c r="U127" s="132">
        <v>18255.54</v>
      </c>
      <c r="V127" s="132">
        <v>0</v>
      </c>
      <c r="W127" s="132">
        <v>0</v>
      </c>
      <c r="X127" s="132">
        <v>18255.54</v>
      </c>
      <c r="Y127" s="132"/>
      <c r="Z127" s="132">
        <v>18255.54</v>
      </c>
      <c r="AA127" s="132"/>
      <c r="AB127" s="132"/>
      <c r="AC127" s="132"/>
      <c r="AD127" s="132"/>
      <c r="AE127" s="132"/>
      <c r="AF127" s="132">
        <v>0</v>
      </c>
      <c r="AG127" s="132"/>
      <c r="AH127" s="132"/>
      <c r="AI127" s="132"/>
    </row>
    <row r="128" spans="3:35" ht="0.4" customHeight="1" x14ac:dyDescent="0.15">
      <c r="C128" s="135"/>
      <c r="D128" s="135"/>
      <c r="E128" s="135"/>
      <c r="L128" s="132"/>
      <c r="M128" s="136"/>
      <c r="N128" s="136"/>
      <c r="O128" s="136"/>
      <c r="Q128" s="132"/>
      <c r="R128" s="132"/>
      <c r="T128" s="132"/>
      <c r="U128" s="132"/>
      <c r="V128" s="132"/>
      <c r="W128" s="132"/>
      <c r="X128" s="132"/>
      <c r="Y128" s="132"/>
      <c r="Z128" s="132"/>
      <c r="AA128" s="132"/>
      <c r="AB128" s="132"/>
      <c r="AC128" s="132"/>
      <c r="AD128" s="132"/>
      <c r="AE128" s="132"/>
      <c r="AF128" s="132"/>
      <c r="AG128" s="132"/>
      <c r="AH128" s="132"/>
      <c r="AI128" s="132"/>
    </row>
    <row r="129" spans="3:35" ht="9.4" customHeight="1" x14ac:dyDescent="0.15">
      <c r="C129" s="135" t="s">
        <v>1261</v>
      </c>
      <c r="D129" s="135"/>
      <c r="E129" s="135"/>
      <c r="F129" s="135" t="s">
        <v>1262</v>
      </c>
      <c r="G129" s="135"/>
      <c r="H129" s="135"/>
      <c r="I129" s="135"/>
      <c r="J129" s="135"/>
      <c r="K129" s="135"/>
      <c r="L129" s="132">
        <v>65000</v>
      </c>
      <c r="M129" s="136">
        <v>-63342</v>
      </c>
      <c r="N129" s="136"/>
      <c r="O129" s="136"/>
      <c r="Q129" s="132">
        <v>1658</v>
      </c>
      <c r="R129" s="132">
        <v>1658</v>
      </c>
      <c r="T129" s="132">
        <v>0</v>
      </c>
      <c r="U129" s="132">
        <v>1658</v>
      </c>
      <c r="V129" s="132">
        <v>0</v>
      </c>
      <c r="W129" s="132">
        <v>0</v>
      </c>
      <c r="X129" s="132">
        <v>1658</v>
      </c>
      <c r="Y129" s="132"/>
      <c r="Z129" s="132">
        <v>1658</v>
      </c>
      <c r="AA129" s="132"/>
      <c r="AB129" s="132"/>
      <c r="AC129" s="132"/>
      <c r="AD129" s="132"/>
      <c r="AE129" s="132"/>
      <c r="AF129" s="132">
        <v>0</v>
      </c>
      <c r="AG129" s="132"/>
      <c r="AH129" s="132"/>
      <c r="AI129" s="132"/>
    </row>
    <row r="130" spans="3:35" ht="0.4" customHeight="1" x14ac:dyDescent="0.15">
      <c r="C130" s="135"/>
      <c r="D130" s="135"/>
      <c r="E130" s="135"/>
      <c r="L130" s="132"/>
      <c r="M130" s="136"/>
      <c r="N130" s="136"/>
      <c r="O130" s="136"/>
      <c r="Q130" s="132"/>
      <c r="R130" s="132"/>
      <c r="T130" s="132"/>
      <c r="U130" s="132"/>
      <c r="V130" s="132"/>
      <c r="W130" s="132"/>
      <c r="X130" s="132"/>
      <c r="Y130" s="132"/>
      <c r="Z130" s="132"/>
      <c r="AA130" s="132"/>
      <c r="AB130" s="132"/>
      <c r="AC130" s="132"/>
      <c r="AD130" s="132"/>
      <c r="AE130" s="132"/>
      <c r="AF130" s="132"/>
      <c r="AG130" s="132"/>
      <c r="AH130" s="132"/>
      <c r="AI130" s="132"/>
    </row>
    <row r="131" spans="3:35" ht="9.9499999999999993" customHeight="1" x14ac:dyDescent="0.15">
      <c r="C131" s="135" t="s">
        <v>1263</v>
      </c>
      <c r="D131" s="135"/>
      <c r="E131" s="135"/>
      <c r="F131" s="135" t="s">
        <v>1264</v>
      </c>
      <c r="G131" s="135"/>
      <c r="H131" s="135"/>
      <c r="I131" s="135"/>
      <c r="J131" s="135"/>
      <c r="K131" s="135"/>
      <c r="L131" s="78">
        <v>60000</v>
      </c>
      <c r="M131" s="132">
        <v>4695254.42</v>
      </c>
      <c r="N131" s="132"/>
      <c r="O131" s="132"/>
      <c r="Q131" s="78">
        <v>4755254.42</v>
      </c>
      <c r="R131" s="78">
        <v>4755254.42</v>
      </c>
      <c r="T131" s="78">
        <v>0</v>
      </c>
      <c r="U131" s="78">
        <v>4755254.42</v>
      </c>
      <c r="V131" s="78">
        <v>0</v>
      </c>
      <c r="W131" s="78">
        <v>0</v>
      </c>
      <c r="X131" s="132">
        <v>4755254.42</v>
      </c>
      <c r="Y131" s="132"/>
      <c r="Z131" s="132">
        <v>4755254.42</v>
      </c>
      <c r="AA131" s="132"/>
      <c r="AB131" s="132"/>
      <c r="AC131" s="132"/>
      <c r="AD131" s="132"/>
      <c r="AE131" s="132"/>
      <c r="AF131" s="132">
        <v>0</v>
      </c>
      <c r="AG131" s="132"/>
      <c r="AH131" s="132"/>
      <c r="AI131" s="132"/>
    </row>
    <row r="132" spans="3:35" ht="7.9" customHeight="1" x14ac:dyDescent="0.15">
      <c r="F132" s="135"/>
      <c r="G132" s="135"/>
      <c r="H132" s="135"/>
      <c r="I132" s="135"/>
      <c r="J132" s="135"/>
      <c r="K132" s="135"/>
    </row>
    <row r="133" spans="3:35" ht="9.4" customHeight="1" x14ac:dyDescent="0.15">
      <c r="C133" s="135" t="s">
        <v>1265</v>
      </c>
      <c r="D133" s="135"/>
      <c r="E133" s="135"/>
      <c r="F133" s="135" t="s">
        <v>1266</v>
      </c>
      <c r="G133" s="135"/>
      <c r="H133" s="135"/>
      <c r="I133" s="135"/>
      <c r="J133" s="135"/>
      <c r="K133" s="135"/>
      <c r="L133" s="132">
        <v>139000</v>
      </c>
      <c r="M133" s="136">
        <v>-52295.01</v>
      </c>
      <c r="N133" s="136"/>
      <c r="O133" s="136"/>
      <c r="Q133" s="132">
        <v>86704.99</v>
      </c>
      <c r="R133" s="132">
        <v>85883.9</v>
      </c>
      <c r="T133" s="132">
        <v>821.09</v>
      </c>
      <c r="U133" s="132">
        <v>85883.9</v>
      </c>
      <c r="V133" s="132">
        <v>0</v>
      </c>
      <c r="W133" s="132">
        <v>821.09</v>
      </c>
      <c r="X133" s="132">
        <v>85883.9</v>
      </c>
      <c r="Y133" s="132"/>
      <c r="Z133" s="132">
        <v>85883.9</v>
      </c>
      <c r="AA133" s="132"/>
      <c r="AB133" s="132"/>
      <c r="AC133" s="132"/>
      <c r="AD133" s="132"/>
      <c r="AE133" s="132"/>
      <c r="AF133" s="132">
        <v>0</v>
      </c>
      <c r="AG133" s="132"/>
      <c r="AH133" s="132"/>
      <c r="AI133" s="132"/>
    </row>
    <row r="134" spans="3:35" ht="0.4" customHeight="1" x14ac:dyDescent="0.15">
      <c r="C134" s="135"/>
      <c r="D134" s="135"/>
      <c r="E134" s="135"/>
      <c r="L134" s="132"/>
      <c r="M134" s="136"/>
      <c r="N134" s="136"/>
      <c r="O134" s="136"/>
      <c r="Q134" s="132"/>
      <c r="R134" s="132"/>
      <c r="T134" s="132"/>
      <c r="U134" s="132"/>
      <c r="V134" s="132"/>
      <c r="W134" s="132"/>
      <c r="X134" s="132"/>
      <c r="Y134" s="132"/>
      <c r="Z134" s="132"/>
      <c r="AA134" s="132"/>
      <c r="AB134" s="132"/>
      <c r="AC134" s="132"/>
      <c r="AD134" s="132"/>
      <c r="AE134" s="132"/>
      <c r="AF134" s="132"/>
      <c r="AG134" s="132"/>
      <c r="AH134" s="132"/>
      <c r="AI134" s="132"/>
    </row>
    <row r="135" spans="3:35" ht="9.4" customHeight="1" x14ac:dyDescent="0.15">
      <c r="C135" s="135" t="s">
        <v>1783</v>
      </c>
      <c r="D135" s="135"/>
      <c r="E135" s="135"/>
      <c r="F135" s="135" t="s">
        <v>1784</v>
      </c>
      <c r="G135" s="135"/>
      <c r="H135" s="135"/>
      <c r="I135" s="135"/>
      <c r="J135" s="135"/>
      <c r="K135" s="135"/>
      <c r="L135" s="132">
        <v>0</v>
      </c>
      <c r="M135" s="132">
        <v>3509.34</v>
      </c>
      <c r="N135" s="132"/>
      <c r="O135" s="132"/>
      <c r="Q135" s="132">
        <v>3509.34</v>
      </c>
      <c r="R135" s="132">
        <v>3509.34</v>
      </c>
      <c r="T135" s="132">
        <v>0</v>
      </c>
      <c r="U135" s="132">
        <v>3509.34</v>
      </c>
      <c r="V135" s="132">
        <v>0</v>
      </c>
      <c r="W135" s="132">
        <v>0</v>
      </c>
      <c r="X135" s="132">
        <v>3509.34</v>
      </c>
      <c r="Y135" s="132"/>
      <c r="Z135" s="132">
        <v>3509.34</v>
      </c>
      <c r="AA135" s="132"/>
      <c r="AB135" s="132"/>
      <c r="AC135" s="132"/>
      <c r="AD135" s="132"/>
      <c r="AE135" s="132"/>
      <c r="AF135" s="132">
        <v>0</v>
      </c>
      <c r="AG135" s="132"/>
      <c r="AH135" s="132"/>
      <c r="AI135" s="132"/>
    </row>
    <row r="136" spans="3:35" ht="0.4" customHeight="1" x14ac:dyDescent="0.15">
      <c r="C136" s="135"/>
      <c r="D136" s="135"/>
      <c r="E136" s="135"/>
      <c r="L136" s="132"/>
      <c r="M136" s="132"/>
      <c r="N136" s="132"/>
      <c r="O136" s="132"/>
      <c r="Q136" s="132"/>
      <c r="R136" s="132"/>
      <c r="T136" s="132"/>
      <c r="U136" s="132"/>
      <c r="V136" s="132"/>
      <c r="W136" s="132"/>
      <c r="X136" s="132"/>
      <c r="Y136" s="132"/>
      <c r="Z136" s="132"/>
      <c r="AA136" s="132"/>
      <c r="AB136" s="132"/>
      <c r="AC136" s="132"/>
      <c r="AD136" s="132"/>
      <c r="AE136" s="132"/>
      <c r="AF136" s="132"/>
      <c r="AG136" s="132"/>
      <c r="AH136" s="132"/>
      <c r="AI136" s="132"/>
    </row>
    <row r="137" spans="3:35" ht="9.4" customHeight="1" x14ac:dyDescent="0.15">
      <c r="C137" s="135" t="s">
        <v>1267</v>
      </c>
      <c r="D137" s="135"/>
      <c r="E137" s="135"/>
      <c r="F137" s="135" t="s">
        <v>1268</v>
      </c>
      <c r="G137" s="135"/>
      <c r="H137" s="135"/>
      <c r="I137" s="135"/>
      <c r="J137" s="135"/>
      <c r="K137" s="135"/>
      <c r="L137" s="132">
        <v>139000</v>
      </c>
      <c r="M137" s="136">
        <v>-55804.35</v>
      </c>
      <c r="N137" s="136"/>
      <c r="O137" s="136"/>
      <c r="Q137" s="132">
        <v>83195.649999999994</v>
      </c>
      <c r="R137" s="132">
        <v>82374.559999999998</v>
      </c>
      <c r="T137" s="132">
        <v>821.09</v>
      </c>
      <c r="U137" s="132">
        <v>82374.559999999998</v>
      </c>
      <c r="V137" s="132">
        <v>0</v>
      </c>
      <c r="W137" s="132">
        <v>821.09</v>
      </c>
      <c r="X137" s="132">
        <v>82374.559999999998</v>
      </c>
      <c r="Y137" s="132"/>
      <c r="Z137" s="132">
        <v>82374.559999999998</v>
      </c>
      <c r="AA137" s="132"/>
      <c r="AB137" s="132"/>
      <c r="AC137" s="132"/>
      <c r="AD137" s="132"/>
      <c r="AE137" s="132"/>
      <c r="AF137" s="132">
        <v>0</v>
      </c>
      <c r="AG137" s="132"/>
      <c r="AH137" s="132"/>
      <c r="AI137" s="132"/>
    </row>
    <row r="138" spans="3:35" ht="0.4" customHeight="1" x14ac:dyDescent="0.15">
      <c r="C138" s="135"/>
      <c r="D138" s="135"/>
      <c r="E138" s="135"/>
      <c r="L138" s="132"/>
      <c r="M138" s="136"/>
      <c r="N138" s="136"/>
      <c r="O138" s="136"/>
      <c r="Q138" s="132"/>
      <c r="R138" s="132"/>
      <c r="T138" s="132"/>
      <c r="U138" s="132"/>
      <c r="V138" s="132"/>
      <c r="W138" s="132"/>
      <c r="X138" s="132"/>
      <c r="Y138" s="132"/>
      <c r="Z138" s="132"/>
      <c r="AA138" s="132"/>
      <c r="AB138" s="132"/>
      <c r="AC138" s="132"/>
      <c r="AD138" s="132"/>
      <c r="AE138" s="132"/>
      <c r="AF138" s="132"/>
      <c r="AG138" s="132"/>
      <c r="AH138" s="132"/>
      <c r="AI138" s="132"/>
    </row>
    <row r="139" spans="3:35" ht="9.4" customHeight="1" x14ac:dyDescent="0.15">
      <c r="C139" s="135" t="s">
        <v>1269</v>
      </c>
      <c r="D139" s="135"/>
      <c r="E139" s="135"/>
      <c r="F139" s="135" t="s">
        <v>1270</v>
      </c>
      <c r="G139" s="135"/>
      <c r="H139" s="135"/>
      <c r="I139" s="135"/>
      <c r="J139" s="135"/>
      <c r="K139" s="135"/>
      <c r="L139" s="132">
        <v>583750.53</v>
      </c>
      <c r="M139" s="132">
        <v>4850303.92</v>
      </c>
      <c r="N139" s="132"/>
      <c r="O139" s="132"/>
      <c r="Q139" s="132">
        <v>5434054.4500000002</v>
      </c>
      <c r="R139" s="132">
        <v>5422639.54</v>
      </c>
      <c r="T139" s="132">
        <v>11414.91</v>
      </c>
      <c r="U139" s="132">
        <v>5422639.54</v>
      </c>
      <c r="V139" s="132">
        <v>0</v>
      </c>
      <c r="W139" s="132">
        <v>11414.91</v>
      </c>
      <c r="X139" s="132">
        <v>5422639.54</v>
      </c>
      <c r="Y139" s="132"/>
      <c r="Z139" s="132">
        <v>5422639.54</v>
      </c>
      <c r="AA139" s="132"/>
      <c r="AB139" s="132"/>
      <c r="AC139" s="132"/>
      <c r="AD139" s="132"/>
      <c r="AE139" s="132"/>
      <c r="AF139" s="132">
        <v>0</v>
      </c>
      <c r="AG139" s="132"/>
      <c r="AH139" s="132"/>
      <c r="AI139" s="132"/>
    </row>
    <row r="140" spans="3:35" ht="0.4" customHeight="1" x14ac:dyDescent="0.15">
      <c r="C140" s="135"/>
      <c r="D140" s="135"/>
      <c r="E140" s="135"/>
      <c r="L140" s="132"/>
      <c r="M140" s="132"/>
      <c r="N140" s="132"/>
      <c r="O140" s="132"/>
      <c r="Q140" s="132"/>
      <c r="R140" s="132"/>
      <c r="T140" s="132"/>
      <c r="U140" s="132"/>
      <c r="V140" s="132"/>
      <c r="W140" s="132"/>
      <c r="X140" s="132"/>
      <c r="Y140" s="132"/>
      <c r="Z140" s="132"/>
      <c r="AA140" s="132"/>
      <c r="AB140" s="132"/>
      <c r="AC140" s="132"/>
      <c r="AD140" s="132"/>
      <c r="AE140" s="132"/>
      <c r="AF140" s="132"/>
      <c r="AG140" s="132"/>
      <c r="AH140" s="132"/>
      <c r="AI140" s="132"/>
    </row>
    <row r="141" spans="3:35" ht="9.4" customHeight="1" x14ac:dyDescent="0.15">
      <c r="C141" s="135" t="s">
        <v>1271</v>
      </c>
      <c r="D141" s="135"/>
      <c r="E141" s="135"/>
      <c r="F141" s="135" t="s">
        <v>1272</v>
      </c>
      <c r="G141" s="135"/>
      <c r="H141" s="135"/>
      <c r="I141" s="135"/>
      <c r="J141" s="135"/>
      <c r="K141" s="135"/>
      <c r="L141" s="132">
        <v>583750.53</v>
      </c>
      <c r="M141" s="132">
        <v>4850303.92</v>
      </c>
      <c r="N141" s="132"/>
      <c r="O141" s="132"/>
      <c r="Q141" s="132">
        <v>5434054.4500000002</v>
      </c>
      <c r="R141" s="132">
        <v>5422639.54</v>
      </c>
      <c r="T141" s="132">
        <v>11414.91</v>
      </c>
      <c r="U141" s="132">
        <v>5422639.54</v>
      </c>
      <c r="V141" s="132">
        <v>0</v>
      </c>
      <c r="W141" s="132">
        <v>11414.91</v>
      </c>
      <c r="X141" s="132">
        <v>5422639.54</v>
      </c>
      <c r="Y141" s="132"/>
      <c r="Z141" s="132">
        <v>5422639.54</v>
      </c>
      <c r="AA141" s="132"/>
      <c r="AB141" s="132"/>
      <c r="AC141" s="132"/>
      <c r="AD141" s="132"/>
      <c r="AE141" s="132"/>
      <c r="AF141" s="132">
        <v>0</v>
      </c>
      <c r="AG141" s="132"/>
      <c r="AH141" s="132"/>
      <c r="AI141" s="132"/>
    </row>
    <row r="142" spans="3:35" ht="0.4" customHeight="1" x14ac:dyDescent="0.15">
      <c r="C142" s="135"/>
      <c r="D142" s="135"/>
      <c r="E142" s="135"/>
      <c r="L142" s="132"/>
      <c r="M142" s="132"/>
      <c r="N142" s="132"/>
      <c r="O142" s="132"/>
      <c r="Q142" s="132"/>
      <c r="R142" s="132"/>
      <c r="T142" s="132"/>
      <c r="U142" s="132"/>
      <c r="V142" s="132"/>
      <c r="W142" s="132"/>
      <c r="X142" s="132"/>
      <c r="Y142" s="132"/>
      <c r="Z142" s="132"/>
      <c r="AA142" s="132"/>
      <c r="AB142" s="132"/>
      <c r="AC142" s="132"/>
      <c r="AD142" s="132"/>
      <c r="AE142" s="132"/>
      <c r="AF142" s="132"/>
      <c r="AG142" s="132"/>
      <c r="AH142" s="132"/>
      <c r="AI142" s="132"/>
    </row>
    <row r="143" spans="3:35" ht="9.4" customHeight="1" x14ac:dyDescent="0.15">
      <c r="C143" s="135" t="s">
        <v>1273</v>
      </c>
      <c r="D143" s="135"/>
      <c r="E143" s="135"/>
      <c r="F143" s="135" t="s">
        <v>1274</v>
      </c>
      <c r="G143" s="135"/>
      <c r="H143" s="135"/>
      <c r="I143" s="135"/>
      <c r="J143" s="135"/>
      <c r="K143" s="135"/>
      <c r="L143" s="132">
        <v>30000</v>
      </c>
      <c r="M143" s="136">
        <v>-30000</v>
      </c>
      <c r="N143" s="136"/>
      <c r="O143" s="136"/>
      <c r="Q143" s="132">
        <v>0</v>
      </c>
      <c r="R143" s="132">
        <v>0</v>
      </c>
      <c r="T143" s="132">
        <v>0</v>
      </c>
      <c r="U143" s="132">
        <v>0</v>
      </c>
      <c r="V143" s="132">
        <v>0</v>
      </c>
      <c r="W143" s="132">
        <v>0</v>
      </c>
      <c r="X143" s="132">
        <v>0</v>
      </c>
      <c r="Y143" s="132"/>
      <c r="Z143" s="132">
        <v>0</v>
      </c>
      <c r="AA143" s="132"/>
      <c r="AB143" s="132"/>
      <c r="AC143" s="132"/>
      <c r="AD143" s="132"/>
      <c r="AE143" s="132"/>
      <c r="AF143" s="132">
        <v>0</v>
      </c>
      <c r="AG143" s="132"/>
      <c r="AH143" s="132"/>
      <c r="AI143" s="132"/>
    </row>
    <row r="144" spans="3:35" ht="0.4" customHeight="1" x14ac:dyDescent="0.15">
      <c r="C144" s="135"/>
      <c r="D144" s="135"/>
      <c r="E144" s="135"/>
      <c r="L144" s="132"/>
      <c r="M144" s="136"/>
      <c r="N144" s="136"/>
      <c r="O144" s="136"/>
      <c r="Q144" s="132"/>
      <c r="R144" s="132"/>
      <c r="T144" s="132"/>
      <c r="U144" s="132"/>
      <c r="V144" s="132"/>
      <c r="W144" s="132"/>
      <c r="X144" s="132"/>
      <c r="Y144" s="132"/>
      <c r="Z144" s="132"/>
      <c r="AA144" s="132"/>
      <c r="AB144" s="132"/>
      <c r="AC144" s="132"/>
      <c r="AD144" s="132"/>
      <c r="AE144" s="132"/>
      <c r="AF144" s="132"/>
      <c r="AG144" s="132"/>
      <c r="AH144" s="132"/>
      <c r="AI144" s="132"/>
    </row>
    <row r="145" spans="1:35" ht="9.4" customHeight="1" x14ac:dyDescent="0.15">
      <c r="C145" s="135" t="s">
        <v>1275</v>
      </c>
      <c r="D145" s="135"/>
      <c r="E145" s="135"/>
      <c r="F145" s="135" t="s">
        <v>1276</v>
      </c>
      <c r="G145" s="135"/>
      <c r="H145" s="135"/>
      <c r="I145" s="135"/>
      <c r="J145" s="135"/>
      <c r="K145" s="135"/>
      <c r="L145" s="132">
        <v>30000</v>
      </c>
      <c r="M145" s="136">
        <v>-30000</v>
      </c>
      <c r="N145" s="136"/>
      <c r="O145" s="136"/>
      <c r="Q145" s="132">
        <v>0</v>
      </c>
      <c r="R145" s="132">
        <v>0</v>
      </c>
      <c r="T145" s="132">
        <v>0</v>
      </c>
      <c r="U145" s="132">
        <v>0</v>
      </c>
      <c r="V145" s="132">
        <v>0</v>
      </c>
      <c r="W145" s="132">
        <v>0</v>
      </c>
      <c r="X145" s="132">
        <v>0</v>
      </c>
      <c r="Y145" s="132"/>
      <c r="Z145" s="132">
        <v>0</v>
      </c>
      <c r="AA145" s="132"/>
      <c r="AB145" s="132"/>
      <c r="AC145" s="132"/>
      <c r="AD145" s="132"/>
      <c r="AE145" s="132"/>
      <c r="AF145" s="132">
        <v>0</v>
      </c>
      <c r="AG145" s="132"/>
      <c r="AH145" s="132"/>
      <c r="AI145" s="132"/>
    </row>
    <row r="146" spans="1:35" ht="0.4" customHeight="1" x14ac:dyDescent="0.15">
      <c r="C146" s="135"/>
      <c r="D146" s="135"/>
      <c r="E146" s="135"/>
      <c r="L146" s="132"/>
      <c r="M146" s="136"/>
      <c r="N146" s="136"/>
      <c r="O146" s="136"/>
      <c r="Q146" s="132"/>
      <c r="R146" s="132"/>
      <c r="T146" s="132"/>
      <c r="U146" s="132"/>
      <c r="V146" s="132"/>
      <c r="W146" s="132"/>
      <c r="X146" s="132"/>
      <c r="Y146" s="132"/>
      <c r="Z146" s="132"/>
      <c r="AA146" s="132"/>
      <c r="AB146" s="132"/>
      <c r="AC146" s="132"/>
      <c r="AD146" s="132"/>
      <c r="AE146" s="132"/>
      <c r="AF146" s="132"/>
      <c r="AG146" s="132"/>
      <c r="AH146" s="132"/>
      <c r="AI146" s="132"/>
    </row>
    <row r="147" spans="1:35" ht="0.75" customHeight="1" x14ac:dyDescent="0.15">
      <c r="B147" s="140"/>
      <c r="C147" s="140"/>
      <c r="D147" s="140"/>
      <c r="E147" s="140"/>
      <c r="F147" s="140"/>
      <c r="G147" s="140"/>
      <c r="H147" s="140"/>
      <c r="I147" s="140"/>
      <c r="J147" s="140"/>
      <c r="K147" s="140"/>
      <c r="L147" s="140"/>
      <c r="M147" s="140"/>
      <c r="N147" s="140"/>
      <c r="O147" s="140"/>
      <c r="P147" s="140"/>
      <c r="Q147" s="140"/>
      <c r="R147" s="140"/>
      <c r="S147" s="140"/>
      <c r="T147" s="140"/>
      <c r="U147" s="140"/>
      <c r="V147" s="140"/>
      <c r="W147" s="140"/>
      <c r="X147" s="140"/>
      <c r="Y147" s="140"/>
      <c r="Z147" s="140"/>
      <c r="AA147" s="140"/>
      <c r="AB147" s="140"/>
      <c r="AC147" s="140"/>
      <c r="AD147" s="140"/>
      <c r="AE147" s="140"/>
      <c r="AF147" s="140"/>
      <c r="AG147" s="140"/>
      <c r="AH147" s="140"/>
      <c r="AI147" s="140"/>
    </row>
    <row r="148" spans="1:35" ht="28.35" customHeight="1" x14ac:dyDescent="0.2">
      <c r="B148" s="141" t="s">
        <v>1150</v>
      </c>
      <c r="C148" s="141"/>
      <c r="D148" s="141"/>
      <c r="E148" s="141"/>
      <c r="F148" s="141"/>
      <c r="G148" s="141"/>
      <c r="H148" s="141"/>
      <c r="I148" s="141"/>
      <c r="L148" s="142" t="s">
        <v>1151</v>
      </c>
      <c r="M148" s="142"/>
      <c r="N148" s="143" t="s">
        <v>1152</v>
      </c>
      <c r="O148" s="143"/>
      <c r="P148" s="143"/>
      <c r="Q148" s="74" t="s">
        <v>1153</v>
      </c>
      <c r="R148" s="74" t="s">
        <v>1154</v>
      </c>
      <c r="T148" s="74" t="s">
        <v>1155</v>
      </c>
      <c r="U148" s="74" t="s">
        <v>1156</v>
      </c>
      <c r="V148" s="75" t="s">
        <v>1157</v>
      </c>
      <c r="W148" s="74" t="s">
        <v>1158</v>
      </c>
      <c r="X148" s="142" t="s">
        <v>1159</v>
      </c>
      <c r="Y148" s="142"/>
      <c r="Z148" s="142" t="s">
        <v>1160</v>
      </c>
      <c r="AA148" s="142"/>
      <c r="AB148" s="142"/>
      <c r="AC148" s="142"/>
      <c r="AD148" s="142"/>
      <c r="AE148" s="142"/>
      <c r="AF148" s="142" t="s">
        <v>1161</v>
      </c>
      <c r="AG148" s="142"/>
      <c r="AH148" s="142"/>
      <c r="AI148" s="142"/>
    </row>
    <row r="149" spans="1:35" ht="0.75" customHeight="1" x14ac:dyDescent="0.15">
      <c r="A149" s="140"/>
      <c r="B149" s="140"/>
      <c r="C149" s="140"/>
      <c r="D149" s="140"/>
      <c r="E149" s="140"/>
      <c r="F149" s="140"/>
      <c r="G149" s="140"/>
      <c r="H149" s="140"/>
      <c r="I149" s="140"/>
      <c r="J149" s="140"/>
      <c r="K149" s="140"/>
      <c r="L149" s="140"/>
      <c r="M149" s="140"/>
      <c r="N149" s="140"/>
      <c r="O149" s="140"/>
      <c r="P149" s="140"/>
      <c r="Q149" s="140"/>
      <c r="R149" s="140"/>
      <c r="S149" s="140"/>
      <c r="T149" s="140"/>
      <c r="U149" s="140"/>
      <c r="V149" s="140"/>
      <c r="W149" s="140"/>
      <c r="X149" s="140"/>
      <c r="Y149" s="140"/>
      <c r="Z149" s="140"/>
      <c r="AA149" s="140"/>
      <c r="AB149" s="140"/>
      <c r="AC149" s="140"/>
      <c r="AD149" s="140"/>
      <c r="AE149" s="140"/>
      <c r="AF149" s="140"/>
      <c r="AG149" s="140"/>
      <c r="AH149" s="140"/>
    </row>
    <row r="150" spans="1:35" ht="9.9499999999999993" customHeight="1" x14ac:dyDescent="0.15">
      <c r="C150" s="135" t="s">
        <v>1277</v>
      </c>
      <c r="D150" s="135"/>
      <c r="E150" s="135"/>
      <c r="F150" s="135" t="s">
        <v>1278</v>
      </c>
      <c r="G150" s="135"/>
      <c r="H150" s="135"/>
      <c r="I150" s="135"/>
      <c r="J150" s="135"/>
      <c r="K150" s="135"/>
      <c r="L150" s="78">
        <v>325200</v>
      </c>
      <c r="M150" s="136">
        <v>-36765.339999999997</v>
      </c>
      <c r="N150" s="136"/>
      <c r="O150" s="136"/>
      <c r="Q150" s="78">
        <v>288434.65999999997</v>
      </c>
      <c r="R150" s="78">
        <v>288434.65999999997</v>
      </c>
      <c r="T150" s="78">
        <v>0</v>
      </c>
      <c r="U150" s="78">
        <v>288434.65999999997</v>
      </c>
      <c r="V150" s="78">
        <v>0</v>
      </c>
      <c r="W150" s="78">
        <v>0</v>
      </c>
      <c r="X150" s="132">
        <v>288434.65999999997</v>
      </c>
      <c r="Y150" s="132"/>
      <c r="Z150" s="132">
        <v>288434.65999999997</v>
      </c>
      <c r="AA150" s="132"/>
      <c r="AB150" s="132"/>
      <c r="AC150" s="132"/>
      <c r="AD150" s="132"/>
      <c r="AE150" s="132"/>
      <c r="AF150" s="132">
        <v>0</v>
      </c>
      <c r="AG150" s="132"/>
      <c r="AH150" s="132"/>
      <c r="AI150" s="132"/>
    </row>
    <row r="151" spans="1:35" ht="7.9" customHeight="1" x14ac:dyDescent="0.15">
      <c r="F151" s="135"/>
      <c r="G151" s="135"/>
      <c r="H151" s="135"/>
      <c r="I151" s="135"/>
      <c r="J151" s="135"/>
      <c r="K151" s="135"/>
    </row>
    <row r="152" spans="1:35" ht="9.4" customHeight="1" x14ac:dyDescent="0.15">
      <c r="C152" s="135" t="s">
        <v>1279</v>
      </c>
      <c r="D152" s="135"/>
      <c r="E152" s="135"/>
      <c r="F152" s="135" t="s">
        <v>1280</v>
      </c>
      <c r="G152" s="135"/>
      <c r="H152" s="135"/>
      <c r="I152" s="135"/>
      <c r="J152" s="135"/>
      <c r="K152" s="135"/>
      <c r="L152" s="132">
        <v>0</v>
      </c>
      <c r="M152" s="132">
        <v>42432</v>
      </c>
      <c r="N152" s="132"/>
      <c r="O152" s="132"/>
      <c r="Q152" s="132">
        <v>42432</v>
      </c>
      <c r="R152" s="132">
        <v>42432</v>
      </c>
      <c r="T152" s="132">
        <v>0</v>
      </c>
      <c r="U152" s="132">
        <v>42432</v>
      </c>
      <c r="V152" s="132">
        <v>0</v>
      </c>
      <c r="W152" s="132">
        <v>0</v>
      </c>
      <c r="X152" s="132">
        <v>42432</v>
      </c>
      <c r="Y152" s="132"/>
      <c r="Z152" s="132">
        <v>42432</v>
      </c>
      <c r="AA152" s="132"/>
      <c r="AB152" s="132"/>
      <c r="AC152" s="132"/>
      <c r="AD152" s="132"/>
      <c r="AE152" s="132"/>
      <c r="AF152" s="132">
        <v>0</v>
      </c>
      <c r="AG152" s="132"/>
      <c r="AH152" s="132"/>
      <c r="AI152" s="132"/>
    </row>
    <row r="153" spans="1:35" ht="0.4" customHeight="1" x14ac:dyDescent="0.15">
      <c r="C153" s="135"/>
      <c r="D153" s="135"/>
      <c r="E153" s="135"/>
      <c r="L153" s="132"/>
      <c r="M153" s="132"/>
      <c r="N153" s="132"/>
      <c r="O153" s="132"/>
      <c r="Q153" s="132"/>
      <c r="R153" s="132"/>
      <c r="T153" s="132"/>
      <c r="U153" s="132"/>
      <c r="V153" s="132"/>
      <c r="W153" s="132"/>
      <c r="X153" s="132"/>
      <c r="Y153" s="132"/>
      <c r="Z153" s="132"/>
      <c r="AA153" s="132"/>
      <c r="AB153" s="132"/>
      <c r="AC153" s="132"/>
      <c r="AD153" s="132"/>
      <c r="AE153" s="132"/>
      <c r="AF153" s="132"/>
      <c r="AG153" s="132"/>
      <c r="AH153" s="132"/>
      <c r="AI153" s="132"/>
    </row>
    <row r="154" spans="1:35" ht="9.4" customHeight="1" x14ac:dyDescent="0.15">
      <c r="C154" s="135" t="s">
        <v>1281</v>
      </c>
      <c r="D154" s="135"/>
      <c r="E154" s="135"/>
      <c r="F154" s="135" t="s">
        <v>1282</v>
      </c>
      <c r="G154" s="135"/>
      <c r="H154" s="135"/>
      <c r="I154" s="135"/>
      <c r="J154" s="135"/>
      <c r="K154" s="135"/>
      <c r="L154" s="132">
        <v>130000</v>
      </c>
      <c r="M154" s="136">
        <v>-94680.22</v>
      </c>
      <c r="N154" s="136"/>
      <c r="O154" s="136"/>
      <c r="Q154" s="132">
        <v>35319.78</v>
      </c>
      <c r="R154" s="132">
        <v>35319.78</v>
      </c>
      <c r="T154" s="132">
        <v>0</v>
      </c>
      <c r="U154" s="132">
        <v>35319.78</v>
      </c>
      <c r="V154" s="132">
        <v>0</v>
      </c>
      <c r="W154" s="132">
        <v>0</v>
      </c>
      <c r="X154" s="132">
        <v>35319.78</v>
      </c>
      <c r="Y154" s="132"/>
      <c r="Z154" s="132">
        <v>35319.78</v>
      </c>
      <c r="AA154" s="132"/>
      <c r="AB154" s="132"/>
      <c r="AC154" s="132"/>
      <c r="AD154" s="132"/>
      <c r="AE154" s="132"/>
      <c r="AF154" s="132">
        <v>0</v>
      </c>
      <c r="AG154" s="132"/>
      <c r="AH154" s="132"/>
      <c r="AI154" s="132"/>
    </row>
    <row r="155" spans="1:35" ht="0.4" customHeight="1" x14ac:dyDescent="0.15">
      <c r="C155" s="135"/>
      <c r="D155" s="135"/>
      <c r="E155" s="135"/>
      <c r="L155" s="132"/>
      <c r="M155" s="136"/>
      <c r="N155" s="136"/>
      <c r="O155" s="136"/>
      <c r="Q155" s="132"/>
      <c r="R155" s="132"/>
      <c r="T155" s="132"/>
      <c r="U155" s="132"/>
      <c r="V155" s="132"/>
      <c r="W155" s="132"/>
      <c r="X155" s="132"/>
      <c r="Y155" s="132"/>
      <c r="Z155" s="132"/>
      <c r="AA155" s="132"/>
      <c r="AB155" s="132"/>
      <c r="AC155" s="132"/>
      <c r="AD155" s="132"/>
      <c r="AE155" s="132"/>
      <c r="AF155" s="132"/>
      <c r="AG155" s="132"/>
      <c r="AH155" s="132"/>
      <c r="AI155" s="132"/>
    </row>
    <row r="156" spans="1:35" ht="9.4" customHeight="1" x14ac:dyDescent="0.15">
      <c r="C156" s="135" t="s">
        <v>1283</v>
      </c>
      <c r="D156" s="135"/>
      <c r="E156" s="135"/>
      <c r="F156" s="135" t="s">
        <v>1284</v>
      </c>
      <c r="G156" s="135"/>
      <c r="H156" s="135"/>
      <c r="I156" s="135"/>
      <c r="J156" s="135"/>
      <c r="K156" s="135"/>
      <c r="L156" s="132">
        <v>50000</v>
      </c>
      <c r="M156" s="132">
        <v>85302.399999999994</v>
      </c>
      <c r="N156" s="132"/>
      <c r="O156" s="132"/>
      <c r="Q156" s="132">
        <v>135302.39999999999</v>
      </c>
      <c r="R156" s="132">
        <v>135302.39999999999</v>
      </c>
      <c r="T156" s="132">
        <v>0</v>
      </c>
      <c r="U156" s="132">
        <v>135302.39999999999</v>
      </c>
      <c r="V156" s="132">
        <v>0</v>
      </c>
      <c r="W156" s="132">
        <v>0</v>
      </c>
      <c r="X156" s="132">
        <v>135302.39999999999</v>
      </c>
      <c r="Y156" s="132"/>
      <c r="Z156" s="132">
        <v>135302.39999999999</v>
      </c>
      <c r="AA156" s="132"/>
      <c r="AB156" s="132"/>
      <c r="AC156" s="132"/>
      <c r="AD156" s="132"/>
      <c r="AE156" s="132"/>
      <c r="AF156" s="132">
        <v>0</v>
      </c>
      <c r="AG156" s="132"/>
      <c r="AH156" s="132"/>
      <c r="AI156" s="132"/>
    </row>
    <row r="157" spans="1:35" ht="0.4" customHeight="1" x14ac:dyDescent="0.15">
      <c r="C157" s="135"/>
      <c r="D157" s="135"/>
      <c r="E157" s="135"/>
      <c r="L157" s="132"/>
      <c r="M157" s="132"/>
      <c r="N157" s="132"/>
      <c r="O157" s="132"/>
      <c r="Q157" s="132"/>
      <c r="R157" s="132"/>
      <c r="T157" s="132"/>
      <c r="U157" s="132"/>
      <c r="V157" s="132"/>
      <c r="W157" s="132"/>
      <c r="X157" s="132"/>
      <c r="Y157" s="132"/>
      <c r="Z157" s="132"/>
      <c r="AA157" s="132"/>
      <c r="AB157" s="132"/>
      <c r="AC157" s="132"/>
      <c r="AD157" s="132"/>
      <c r="AE157" s="132"/>
      <c r="AF157" s="132"/>
      <c r="AG157" s="132"/>
      <c r="AH157" s="132"/>
      <c r="AI157" s="132"/>
    </row>
    <row r="158" spans="1:35" ht="9.9499999999999993" customHeight="1" x14ac:dyDescent="0.15">
      <c r="C158" s="135" t="s">
        <v>1285</v>
      </c>
      <c r="D158" s="135"/>
      <c r="E158" s="135"/>
      <c r="F158" s="135" t="s">
        <v>1278</v>
      </c>
      <c r="G158" s="135"/>
      <c r="H158" s="135"/>
      <c r="I158" s="135"/>
      <c r="J158" s="135"/>
      <c r="K158" s="135"/>
      <c r="L158" s="78">
        <v>145200</v>
      </c>
      <c r="M158" s="136">
        <v>-69819.520000000004</v>
      </c>
      <c r="N158" s="136"/>
      <c r="O158" s="136"/>
      <c r="Q158" s="78">
        <v>75380.479999999996</v>
      </c>
      <c r="R158" s="78">
        <v>75380.479999999996</v>
      </c>
      <c r="T158" s="78">
        <v>0</v>
      </c>
      <c r="U158" s="78">
        <v>75380.479999999996</v>
      </c>
      <c r="V158" s="78">
        <v>0</v>
      </c>
      <c r="W158" s="78">
        <v>0</v>
      </c>
      <c r="X158" s="132">
        <v>75380.479999999996</v>
      </c>
      <c r="Y158" s="132"/>
      <c r="Z158" s="132">
        <v>75380.479999999996</v>
      </c>
      <c r="AA158" s="132"/>
      <c r="AB158" s="132"/>
      <c r="AC158" s="132"/>
      <c r="AD158" s="132"/>
      <c r="AE158" s="132"/>
      <c r="AF158" s="132">
        <v>0</v>
      </c>
      <c r="AG158" s="132"/>
      <c r="AH158" s="132"/>
      <c r="AI158" s="132"/>
    </row>
    <row r="159" spans="1:35" ht="7.9" customHeight="1" x14ac:dyDescent="0.15">
      <c r="F159" s="135"/>
      <c r="G159" s="135"/>
      <c r="H159" s="135"/>
      <c r="I159" s="135"/>
      <c r="J159" s="135"/>
      <c r="K159" s="135"/>
    </row>
    <row r="160" spans="1:35" ht="9.4" customHeight="1" x14ac:dyDescent="0.15">
      <c r="C160" s="138" t="s">
        <v>1286</v>
      </c>
      <c r="D160" s="138"/>
      <c r="E160" s="138"/>
      <c r="F160" s="138" t="s">
        <v>1287</v>
      </c>
      <c r="G160" s="138"/>
      <c r="H160" s="138"/>
      <c r="I160" s="138"/>
      <c r="J160" s="138"/>
      <c r="K160" s="138"/>
      <c r="L160" s="137">
        <v>1069000</v>
      </c>
      <c r="M160" s="137">
        <v>2159791.3199999998</v>
      </c>
      <c r="N160" s="137"/>
      <c r="O160" s="137"/>
      <c r="Q160" s="137">
        <v>3228791.32</v>
      </c>
      <c r="R160" s="137">
        <v>3228791.32</v>
      </c>
      <c r="T160" s="137">
        <v>0</v>
      </c>
      <c r="U160" s="137">
        <v>3228791.32</v>
      </c>
      <c r="V160" s="137">
        <v>0</v>
      </c>
      <c r="W160" s="137">
        <v>0</v>
      </c>
      <c r="X160" s="137">
        <v>3228791.32</v>
      </c>
      <c r="Y160" s="137"/>
      <c r="Z160" s="137">
        <v>3228791.32</v>
      </c>
      <c r="AA160" s="137"/>
      <c r="AB160" s="137"/>
      <c r="AC160" s="137"/>
      <c r="AD160" s="137"/>
      <c r="AE160" s="137"/>
      <c r="AF160" s="137">
        <v>0</v>
      </c>
      <c r="AG160" s="137"/>
      <c r="AH160" s="137"/>
      <c r="AI160" s="137"/>
    </row>
    <row r="161" spans="3:35" ht="0.4" customHeight="1" x14ac:dyDescent="0.15">
      <c r="C161" s="138"/>
      <c r="D161" s="138"/>
      <c r="E161" s="138"/>
      <c r="L161" s="137"/>
      <c r="M161" s="137"/>
      <c r="N161" s="137"/>
      <c r="O161" s="137"/>
      <c r="Q161" s="137"/>
      <c r="R161" s="137"/>
      <c r="T161" s="137"/>
      <c r="U161" s="137"/>
      <c r="V161" s="137"/>
      <c r="W161" s="137"/>
      <c r="X161" s="137"/>
      <c r="Y161" s="137"/>
      <c r="Z161" s="137"/>
      <c r="AA161" s="137"/>
      <c r="AB161" s="137"/>
      <c r="AC161" s="137"/>
      <c r="AD161" s="137"/>
      <c r="AE161" s="137"/>
      <c r="AF161" s="137"/>
      <c r="AG161" s="137"/>
      <c r="AH161" s="137"/>
      <c r="AI161" s="137"/>
    </row>
    <row r="162" spans="3:35" ht="9.4" customHeight="1" x14ac:dyDescent="0.15">
      <c r="C162" s="135" t="s">
        <v>1288</v>
      </c>
      <c r="D162" s="135"/>
      <c r="E162" s="135"/>
      <c r="F162" s="135" t="s">
        <v>1289</v>
      </c>
      <c r="G162" s="135"/>
      <c r="H162" s="135"/>
      <c r="I162" s="135"/>
      <c r="J162" s="135"/>
      <c r="K162" s="135"/>
      <c r="L162" s="132">
        <v>1063000</v>
      </c>
      <c r="M162" s="132">
        <v>2165791.3199999998</v>
      </c>
      <c r="N162" s="132"/>
      <c r="O162" s="132"/>
      <c r="Q162" s="132">
        <v>3228791.32</v>
      </c>
      <c r="R162" s="132">
        <v>3228791.32</v>
      </c>
      <c r="T162" s="132">
        <v>0</v>
      </c>
      <c r="U162" s="132">
        <v>3228791.32</v>
      </c>
      <c r="V162" s="132">
        <v>0</v>
      </c>
      <c r="W162" s="132">
        <v>0</v>
      </c>
      <c r="X162" s="132">
        <v>3228791.32</v>
      </c>
      <c r="Y162" s="132"/>
      <c r="Z162" s="132">
        <v>3228791.32</v>
      </c>
      <c r="AA162" s="132"/>
      <c r="AB162" s="132"/>
      <c r="AC162" s="132"/>
      <c r="AD162" s="132"/>
      <c r="AE162" s="132"/>
      <c r="AF162" s="132">
        <v>0</v>
      </c>
      <c r="AG162" s="132"/>
      <c r="AH162" s="132"/>
      <c r="AI162" s="132"/>
    </row>
    <row r="163" spans="3:35" ht="0.4" customHeight="1" x14ac:dyDescent="0.15">
      <c r="C163" s="135"/>
      <c r="D163" s="135"/>
      <c r="E163" s="135"/>
      <c r="L163" s="132"/>
      <c r="M163" s="132"/>
      <c r="N163" s="132"/>
      <c r="O163" s="132"/>
      <c r="Q163" s="132"/>
      <c r="R163" s="132"/>
      <c r="T163" s="132"/>
      <c r="U163" s="132"/>
      <c r="V163" s="132"/>
      <c r="W163" s="132"/>
      <c r="X163" s="132"/>
      <c r="Y163" s="132"/>
      <c r="Z163" s="132"/>
      <c r="AA163" s="132"/>
      <c r="AB163" s="132"/>
      <c r="AC163" s="132"/>
      <c r="AD163" s="132"/>
      <c r="AE163" s="132"/>
      <c r="AF163" s="132"/>
      <c r="AG163" s="132"/>
      <c r="AH163" s="132"/>
      <c r="AI163" s="132"/>
    </row>
    <row r="164" spans="3:35" ht="9.4" customHeight="1" x14ac:dyDescent="0.15">
      <c r="C164" s="135" t="s">
        <v>1290</v>
      </c>
      <c r="D164" s="135"/>
      <c r="E164" s="135"/>
      <c r="F164" s="135" t="s">
        <v>1291</v>
      </c>
      <c r="G164" s="135"/>
      <c r="H164" s="135"/>
      <c r="I164" s="135"/>
      <c r="J164" s="135"/>
      <c r="K164" s="135"/>
      <c r="L164" s="132">
        <v>1063000</v>
      </c>
      <c r="M164" s="132">
        <v>2165791.3199999998</v>
      </c>
      <c r="N164" s="132"/>
      <c r="O164" s="132"/>
      <c r="Q164" s="132">
        <v>3228791.32</v>
      </c>
      <c r="R164" s="132">
        <v>3228791.32</v>
      </c>
      <c r="T164" s="132">
        <v>0</v>
      </c>
      <c r="U164" s="132">
        <v>3228791.32</v>
      </c>
      <c r="V164" s="132">
        <v>0</v>
      </c>
      <c r="W164" s="132">
        <v>0</v>
      </c>
      <c r="X164" s="132">
        <v>3228791.32</v>
      </c>
      <c r="Y164" s="132"/>
      <c r="Z164" s="132">
        <v>3228791.32</v>
      </c>
      <c r="AA164" s="132"/>
      <c r="AB164" s="132"/>
      <c r="AC164" s="132"/>
      <c r="AD164" s="132"/>
      <c r="AE164" s="132"/>
      <c r="AF164" s="132">
        <v>0</v>
      </c>
      <c r="AG164" s="132"/>
      <c r="AH164" s="132"/>
      <c r="AI164" s="132"/>
    </row>
    <row r="165" spans="3:35" ht="0.4" customHeight="1" x14ac:dyDescent="0.15">
      <c r="C165" s="135"/>
      <c r="D165" s="135"/>
      <c r="E165" s="135"/>
      <c r="L165" s="132"/>
      <c r="M165" s="132"/>
      <c r="N165" s="132"/>
      <c r="O165" s="132"/>
      <c r="Q165" s="132"/>
      <c r="R165" s="132"/>
      <c r="T165" s="132"/>
      <c r="U165" s="132"/>
      <c r="V165" s="132"/>
      <c r="W165" s="132"/>
      <c r="X165" s="132"/>
      <c r="Y165" s="132"/>
      <c r="Z165" s="132"/>
      <c r="AA165" s="132"/>
      <c r="AB165" s="132"/>
      <c r="AC165" s="132"/>
      <c r="AD165" s="132"/>
      <c r="AE165" s="132"/>
      <c r="AF165" s="132"/>
      <c r="AG165" s="132"/>
      <c r="AH165" s="132"/>
      <c r="AI165" s="132"/>
    </row>
    <row r="166" spans="3:35" ht="9.4" customHeight="1" x14ac:dyDescent="0.15">
      <c r="C166" s="135" t="s">
        <v>1292</v>
      </c>
      <c r="D166" s="135"/>
      <c r="E166" s="135"/>
      <c r="F166" s="135" t="s">
        <v>1293</v>
      </c>
      <c r="G166" s="135"/>
      <c r="H166" s="135"/>
      <c r="I166" s="135"/>
      <c r="J166" s="135"/>
      <c r="K166" s="135"/>
      <c r="L166" s="132">
        <v>6000</v>
      </c>
      <c r="M166" s="136">
        <v>-6000</v>
      </c>
      <c r="N166" s="136"/>
      <c r="O166" s="136"/>
      <c r="Q166" s="132">
        <v>0</v>
      </c>
      <c r="R166" s="132">
        <v>0</v>
      </c>
      <c r="T166" s="132">
        <v>0</v>
      </c>
      <c r="U166" s="132">
        <v>0</v>
      </c>
      <c r="V166" s="132">
        <v>0</v>
      </c>
      <c r="W166" s="132">
        <v>0</v>
      </c>
      <c r="X166" s="132">
        <v>0</v>
      </c>
      <c r="Y166" s="132"/>
      <c r="Z166" s="132">
        <v>0</v>
      </c>
      <c r="AA166" s="132"/>
      <c r="AB166" s="132"/>
      <c r="AC166" s="132"/>
      <c r="AD166" s="132"/>
      <c r="AE166" s="132"/>
      <c r="AF166" s="132">
        <v>0</v>
      </c>
      <c r="AG166" s="132"/>
      <c r="AH166" s="132"/>
      <c r="AI166" s="132"/>
    </row>
    <row r="167" spans="3:35" ht="0.4" customHeight="1" x14ac:dyDescent="0.15">
      <c r="C167" s="135"/>
      <c r="D167" s="135"/>
      <c r="E167" s="135"/>
      <c r="L167" s="132"/>
      <c r="M167" s="136"/>
      <c r="N167" s="136"/>
      <c r="O167" s="136"/>
      <c r="Q167" s="132"/>
      <c r="R167" s="132"/>
      <c r="T167" s="132"/>
      <c r="U167" s="132"/>
      <c r="V167" s="132"/>
      <c r="W167" s="132"/>
      <c r="X167" s="132"/>
      <c r="Y167" s="132"/>
      <c r="Z167" s="132"/>
      <c r="AA167" s="132"/>
      <c r="AB167" s="132"/>
      <c r="AC167" s="132"/>
      <c r="AD167" s="132"/>
      <c r="AE167" s="132"/>
      <c r="AF167" s="132"/>
      <c r="AG167" s="132"/>
      <c r="AH167" s="132"/>
      <c r="AI167" s="132"/>
    </row>
    <row r="168" spans="3:35" ht="9.4" customHeight="1" x14ac:dyDescent="0.15">
      <c r="C168" s="135" t="s">
        <v>1294</v>
      </c>
      <c r="D168" s="135"/>
      <c r="E168" s="135"/>
      <c r="F168" s="135" t="s">
        <v>1295</v>
      </c>
      <c r="G168" s="135"/>
      <c r="H168" s="135"/>
      <c r="I168" s="135"/>
      <c r="J168" s="135"/>
      <c r="K168" s="135"/>
      <c r="L168" s="132">
        <v>6000</v>
      </c>
      <c r="M168" s="136">
        <v>-6000</v>
      </c>
      <c r="N168" s="136"/>
      <c r="O168" s="136"/>
      <c r="Q168" s="132">
        <v>0</v>
      </c>
      <c r="R168" s="132">
        <v>0</v>
      </c>
      <c r="T168" s="132">
        <v>0</v>
      </c>
      <c r="U168" s="132">
        <v>0</v>
      </c>
      <c r="V168" s="132">
        <v>0</v>
      </c>
      <c r="W168" s="132">
        <v>0</v>
      </c>
      <c r="X168" s="132">
        <v>0</v>
      </c>
      <c r="Y168" s="132"/>
      <c r="Z168" s="132">
        <v>0</v>
      </c>
      <c r="AA168" s="132"/>
      <c r="AB168" s="132"/>
      <c r="AC168" s="132"/>
      <c r="AD168" s="132"/>
      <c r="AE168" s="132"/>
      <c r="AF168" s="132">
        <v>0</v>
      </c>
      <c r="AG168" s="132"/>
      <c r="AH168" s="132"/>
      <c r="AI168" s="132"/>
    </row>
    <row r="169" spans="3:35" ht="0.4" customHeight="1" x14ac:dyDescent="0.15">
      <c r="C169" s="135"/>
      <c r="D169" s="135"/>
      <c r="E169" s="135"/>
      <c r="L169" s="132"/>
      <c r="M169" s="136"/>
      <c r="N169" s="136"/>
      <c r="O169" s="136"/>
      <c r="Q169" s="132"/>
      <c r="R169" s="132"/>
      <c r="T169" s="132"/>
      <c r="U169" s="132"/>
      <c r="V169" s="132"/>
      <c r="W169" s="132"/>
      <c r="X169" s="132"/>
      <c r="Y169" s="132"/>
      <c r="Z169" s="132"/>
      <c r="AA169" s="132"/>
      <c r="AB169" s="132"/>
      <c r="AC169" s="132"/>
      <c r="AD169" s="132"/>
      <c r="AE169" s="132"/>
      <c r="AF169" s="132"/>
      <c r="AG169" s="132"/>
      <c r="AH169" s="132"/>
      <c r="AI169" s="132"/>
    </row>
    <row r="170" spans="3:35" ht="9.9499999999999993" customHeight="1" x14ac:dyDescent="0.15">
      <c r="C170" s="138" t="s">
        <v>1296</v>
      </c>
      <c r="D170" s="138"/>
      <c r="E170" s="138"/>
      <c r="F170" s="138" t="s">
        <v>1297</v>
      </c>
      <c r="G170" s="138"/>
      <c r="H170" s="138"/>
      <c r="I170" s="138"/>
      <c r="J170" s="138"/>
      <c r="K170" s="138"/>
      <c r="L170" s="77">
        <v>2297700</v>
      </c>
      <c r="M170" s="137">
        <v>6347460.0800000001</v>
      </c>
      <c r="N170" s="137"/>
      <c r="O170" s="137"/>
      <c r="Q170" s="77">
        <v>8645160.0800000001</v>
      </c>
      <c r="R170" s="77">
        <v>8632340.6300000008</v>
      </c>
      <c r="T170" s="77">
        <v>12819.45</v>
      </c>
      <c r="U170" s="77">
        <v>8632340.6300000008</v>
      </c>
      <c r="V170" s="77">
        <v>0</v>
      </c>
      <c r="W170" s="77">
        <v>12819.45</v>
      </c>
      <c r="X170" s="137">
        <v>8632340.6300000008</v>
      </c>
      <c r="Y170" s="137"/>
      <c r="Z170" s="137">
        <v>8632340.6300000008</v>
      </c>
      <c r="AA170" s="137"/>
      <c r="AB170" s="137"/>
      <c r="AC170" s="137"/>
      <c r="AD170" s="137"/>
      <c r="AE170" s="137"/>
      <c r="AF170" s="137">
        <v>0</v>
      </c>
      <c r="AG170" s="137"/>
      <c r="AH170" s="137"/>
      <c r="AI170" s="137"/>
    </row>
    <row r="171" spans="3:35" ht="7.9" customHeight="1" x14ac:dyDescent="0.15">
      <c r="F171" s="138"/>
      <c r="G171" s="138"/>
      <c r="H171" s="138"/>
      <c r="I171" s="138"/>
      <c r="J171" s="138"/>
      <c r="K171" s="138"/>
    </row>
    <row r="172" spans="3:35" ht="9.4" customHeight="1" x14ac:dyDescent="0.15">
      <c r="C172" s="135" t="s">
        <v>1298</v>
      </c>
      <c r="D172" s="135"/>
      <c r="E172" s="135"/>
      <c r="F172" s="135" t="s">
        <v>1299</v>
      </c>
      <c r="G172" s="135"/>
      <c r="H172" s="135"/>
      <c r="I172" s="135"/>
      <c r="J172" s="135"/>
      <c r="K172" s="135"/>
      <c r="L172" s="132">
        <v>74000</v>
      </c>
      <c r="M172" s="132">
        <v>1349676.23</v>
      </c>
      <c r="N172" s="132"/>
      <c r="O172" s="132"/>
      <c r="Q172" s="132">
        <v>1423676.23</v>
      </c>
      <c r="R172" s="132">
        <v>1423676.23</v>
      </c>
      <c r="T172" s="132">
        <v>0</v>
      </c>
      <c r="U172" s="132">
        <v>1423676.23</v>
      </c>
      <c r="V172" s="132">
        <v>0</v>
      </c>
      <c r="W172" s="132">
        <v>0</v>
      </c>
      <c r="X172" s="132">
        <v>1423676.23</v>
      </c>
      <c r="Y172" s="132"/>
      <c r="Z172" s="132">
        <v>1423676.23</v>
      </c>
      <c r="AA172" s="132"/>
      <c r="AB172" s="132"/>
      <c r="AC172" s="132"/>
      <c r="AD172" s="132"/>
      <c r="AE172" s="132"/>
      <c r="AF172" s="132">
        <v>0</v>
      </c>
      <c r="AG172" s="132"/>
      <c r="AH172" s="132"/>
      <c r="AI172" s="132"/>
    </row>
    <row r="173" spans="3:35" ht="0.4" customHeight="1" x14ac:dyDescent="0.15">
      <c r="C173" s="135"/>
      <c r="D173" s="135"/>
      <c r="E173" s="135"/>
      <c r="L173" s="132"/>
      <c r="M173" s="132"/>
      <c r="N173" s="132"/>
      <c r="O173" s="132"/>
      <c r="Q173" s="132"/>
      <c r="R173" s="132"/>
      <c r="T173" s="132"/>
      <c r="U173" s="132"/>
      <c r="V173" s="132"/>
      <c r="W173" s="132"/>
      <c r="X173" s="132"/>
      <c r="Y173" s="132"/>
      <c r="Z173" s="132"/>
      <c r="AA173" s="132"/>
      <c r="AB173" s="132"/>
      <c r="AC173" s="132"/>
      <c r="AD173" s="132"/>
      <c r="AE173" s="132"/>
      <c r="AF173" s="132"/>
      <c r="AG173" s="132"/>
      <c r="AH173" s="132"/>
      <c r="AI173" s="132"/>
    </row>
    <row r="174" spans="3:35" ht="9.4" customHeight="1" x14ac:dyDescent="0.15">
      <c r="C174" s="135" t="s">
        <v>1300</v>
      </c>
      <c r="D174" s="135"/>
      <c r="E174" s="135"/>
      <c r="F174" s="135" t="s">
        <v>1301</v>
      </c>
      <c r="G174" s="135"/>
      <c r="H174" s="135"/>
      <c r="I174" s="135"/>
      <c r="J174" s="135"/>
      <c r="K174" s="135"/>
      <c r="L174" s="132">
        <v>40000</v>
      </c>
      <c r="M174" s="132">
        <v>789426.79</v>
      </c>
      <c r="N174" s="132"/>
      <c r="O174" s="132"/>
      <c r="Q174" s="132">
        <v>829426.79</v>
      </c>
      <c r="R174" s="132">
        <v>829426.79</v>
      </c>
      <c r="T174" s="132">
        <v>0</v>
      </c>
      <c r="U174" s="132">
        <v>829426.79</v>
      </c>
      <c r="V174" s="132">
        <v>0</v>
      </c>
      <c r="W174" s="132">
        <v>0</v>
      </c>
      <c r="X174" s="132">
        <v>829426.79</v>
      </c>
      <c r="Y174" s="132"/>
      <c r="Z174" s="132">
        <v>829426.79</v>
      </c>
      <c r="AA174" s="132"/>
      <c r="AB174" s="132"/>
      <c r="AC174" s="132"/>
      <c r="AD174" s="132"/>
      <c r="AE174" s="132"/>
      <c r="AF174" s="132">
        <v>0</v>
      </c>
      <c r="AG174" s="132"/>
      <c r="AH174" s="132"/>
      <c r="AI174" s="132"/>
    </row>
    <row r="175" spans="3:35" ht="0.4" customHeight="1" x14ac:dyDescent="0.15">
      <c r="C175" s="135"/>
      <c r="D175" s="135"/>
      <c r="E175" s="135"/>
      <c r="L175" s="132"/>
      <c r="M175" s="132"/>
      <c r="N175" s="132"/>
      <c r="O175" s="132"/>
      <c r="Q175" s="132"/>
      <c r="R175" s="132"/>
      <c r="T175" s="132"/>
      <c r="U175" s="132"/>
      <c r="V175" s="132"/>
      <c r="W175" s="132"/>
      <c r="X175" s="132"/>
      <c r="Y175" s="132"/>
      <c r="Z175" s="132"/>
      <c r="AA175" s="132"/>
      <c r="AB175" s="132"/>
      <c r="AC175" s="132"/>
      <c r="AD175" s="132"/>
      <c r="AE175" s="132"/>
      <c r="AF175" s="132"/>
      <c r="AG175" s="132"/>
      <c r="AH175" s="132"/>
      <c r="AI175" s="132"/>
    </row>
    <row r="176" spans="3:35" ht="9.4" customHeight="1" x14ac:dyDescent="0.15">
      <c r="C176" s="135" t="s">
        <v>1302</v>
      </c>
      <c r="D176" s="135"/>
      <c r="E176" s="135"/>
      <c r="F176" s="135" t="s">
        <v>1299</v>
      </c>
      <c r="G176" s="135"/>
      <c r="H176" s="135"/>
      <c r="I176" s="135"/>
      <c r="J176" s="135"/>
      <c r="K176" s="135"/>
      <c r="L176" s="132">
        <v>34000</v>
      </c>
      <c r="M176" s="132">
        <v>560249.43999999994</v>
      </c>
      <c r="N176" s="132"/>
      <c r="O176" s="132"/>
      <c r="Q176" s="132">
        <v>594249.43999999994</v>
      </c>
      <c r="R176" s="132">
        <v>594249.43999999994</v>
      </c>
      <c r="T176" s="132">
        <v>0</v>
      </c>
      <c r="U176" s="132">
        <v>594249.43999999994</v>
      </c>
      <c r="V176" s="132">
        <v>0</v>
      </c>
      <c r="W176" s="132">
        <v>0</v>
      </c>
      <c r="X176" s="132">
        <v>594249.43999999994</v>
      </c>
      <c r="Y176" s="132"/>
      <c r="Z176" s="132">
        <v>594249.43999999994</v>
      </c>
      <c r="AA176" s="132"/>
      <c r="AB176" s="132"/>
      <c r="AC176" s="132"/>
      <c r="AD176" s="132"/>
      <c r="AE176" s="132"/>
      <c r="AF176" s="132">
        <v>0</v>
      </c>
      <c r="AG176" s="132"/>
      <c r="AH176" s="132"/>
      <c r="AI176" s="132"/>
    </row>
    <row r="177" spans="3:35" ht="0.4" customHeight="1" x14ac:dyDescent="0.15">
      <c r="C177" s="135"/>
      <c r="D177" s="135"/>
      <c r="E177" s="135"/>
      <c r="L177" s="132"/>
      <c r="M177" s="132"/>
      <c r="N177" s="132"/>
      <c r="O177" s="132"/>
      <c r="Q177" s="132"/>
      <c r="R177" s="132"/>
      <c r="T177" s="132"/>
      <c r="U177" s="132"/>
      <c r="V177" s="132"/>
      <c r="W177" s="132"/>
      <c r="X177" s="132"/>
      <c r="Y177" s="132"/>
      <c r="Z177" s="132"/>
      <c r="AA177" s="132"/>
      <c r="AB177" s="132"/>
      <c r="AC177" s="132"/>
      <c r="AD177" s="132"/>
      <c r="AE177" s="132"/>
      <c r="AF177" s="132"/>
      <c r="AG177" s="132"/>
      <c r="AH177" s="132"/>
      <c r="AI177" s="132"/>
    </row>
    <row r="178" spans="3:35" ht="9.4" customHeight="1" x14ac:dyDescent="0.15">
      <c r="C178" s="135" t="s">
        <v>1303</v>
      </c>
      <c r="D178" s="135"/>
      <c r="E178" s="135"/>
      <c r="F178" s="135" t="s">
        <v>1304</v>
      </c>
      <c r="G178" s="135"/>
      <c r="H178" s="135"/>
      <c r="I178" s="135"/>
      <c r="J178" s="135"/>
      <c r="K178" s="135"/>
      <c r="L178" s="132">
        <v>173000</v>
      </c>
      <c r="M178" s="132">
        <v>968426.75</v>
      </c>
      <c r="N178" s="132"/>
      <c r="O178" s="132"/>
      <c r="Q178" s="132">
        <v>1141426.75</v>
      </c>
      <c r="R178" s="132">
        <v>1141426.75</v>
      </c>
      <c r="T178" s="132">
        <v>0</v>
      </c>
      <c r="U178" s="132">
        <v>1141426.75</v>
      </c>
      <c r="V178" s="132">
        <v>0</v>
      </c>
      <c r="W178" s="132">
        <v>0</v>
      </c>
      <c r="X178" s="132">
        <v>1141426.75</v>
      </c>
      <c r="Y178" s="132"/>
      <c r="Z178" s="132">
        <v>1141426.75</v>
      </c>
      <c r="AA178" s="132"/>
      <c r="AB178" s="132"/>
      <c r="AC178" s="132"/>
      <c r="AD178" s="132"/>
      <c r="AE178" s="132"/>
      <c r="AF178" s="132">
        <v>0</v>
      </c>
      <c r="AG178" s="132"/>
      <c r="AH178" s="132"/>
      <c r="AI178" s="132"/>
    </row>
    <row r="179" spans="3:35" ht="0.4" customHeight="1" x14ac:dyDescent="0.15">
      <c r="C179" s="135"/>
      <c r="D179" s="135"/>
      <c r="E179" s="135"/>
      <c r="L179" s="132"/>
      <c r="M179" s="132"/>
      <c r="N179" s="132"/>
      <c r="O179" s="132"/>
      <c r="Q179" s="132"/>
      <c r="R179" s="132"/>
      <c r="T179" s="132"/>
      <c r="U179" s="132"/>
      <c r="V179" s="132"/>
      <c r="W179" s="132"/>
      <c r="X179" s="132"/>
      <c r="Y179" s="132"/>
      <c r="Z179" s="132"/>
      <c r="AA179" s="132"/>
      <c r="AB179" s="132"/>
      <c r="AC179" s="132"/>
      <c r="AD179" s="132"/>
      <c r="AE179" s="132"/>
      <c r="AF179" s="132"/>
      <c r="AG179" s="132"/>
      <c r="AH179" s="132"/>
      <c r="AI179" s="132"/>
    </row>
    <row r="180" spans="3:35" ht="9.4" customHeight="1" x14ac:dyDescent="0.15">
      <c r="C180" s="135" t="s">
        <v>1305</v>
      </c>
      <c r="D180" s="135"/>
      <c r="E180" s="135"/>
      <c r="F180" s="135" t="s">
        <v>1306</v>
      </c>
      <c r="G180" s="135"/>
      <c r="H180" s="135"/>
      <c r="I180" s="135"/>
      <c r="J180" s="135"/>
      <c r="K180" s="135"/>
      <c r="L180" s="132">
        <v>173000</v>
      </c>
      <c r="M180" s="132">
        <v>968426.75</v>
      </c>
      <c r="N180" s="132"/>
      <c r="O180" s="132"/>
      <c r="Q180" s="132">
        <v>1141426.75</v>
      </c>
      <c r="R180" s="132">
        <v>1141426.75</v>
      </c>
      <c r="T180" s="132">
        <v>0</v>
      </c>
      <c r="U180" s="132">
        <v>1141426.75</v>
      </c>
      <c r="V180" s="132">
        <v>0</v>
      </c>
      <c r="W180" s="132">
        <v>0</v>
      </c>
      <c r="X180" s="132">
        <v>1141426.75</v>
      </c>
      <c r="Y180" s="132"/>
      <c r="Z180" s="132">
        <v>1141426.75</v>
      </c>
      <c r="AA180" s="132"/>
      <c r="AB180" s="132"/>
      <c r="AC180" s="132"/>
      <c r="AD180" s="132"/>
      <c r="AE180" s="132"/>
      <c r="AF180" s="132">
        <v>0</v>
      </c>
      <c r="AG180" s="132"/>
      <c r="AH180" s="132"/>
      <c r="AI180" s="132"/>
    </row>
    <row r="181" spans="3:35" ht="0.4" customHeight="1" x14ac:dyDescent="0.15">
      <c r="C181" s="135"/>
      <c r="D181" s="135"/>
      <c r="E181" s="135"/>
      <c r="L181" s="132"/>
      <c r="M181" s="132"/>
      <c r="N181" s="132"/>
      <c r="O181" s="132"/>
      <c r="Q181" s="132"/>
      <c r="R181" s="132"/>
      <c r="T181" s="132"/>
      <c r="U181" s="132"/>
      <c r="V181" s="132"/>
      <c r="W181" s="132"/>
      <c r="X181" s="132"/>
      <c r="Y181" s="132"/>
      <c r="Z181" s="132"/>
      <c r="AA181" s="132"/>
      <c r="AB181" s="132"/>
      <c r="AC181" s="132"/>
      <c r="AD181" s="132"/>
      <c r="AE181" s="132"/>
      <c r="AF181" s="132"/>
      <c r="AG181" s="132"/>
      <c r="AH181" s="132"/>
      <c r="AI181" s="132"/>
    </row>
    <row r="182" spans="3:35" ht="9.4" customHeight="1" x14ac:dyDescent="0.15">
      <c r="C182" s="135" t="s">
        <v>1307</v>
      </c>
      <c r="D182" s="135"/>
      <c r="E182" s="135"/>
      <c r="F182" s="135" t="s">
        <v>1308</v>
      </c>
      <c r="G182" s="135"/>
      <c r="H182" s="135"/>
      <c r="I182" s="135"/>
      <c r="J182" s="135"/>
      <c r="K182" s="135"/>
      <c r="L182" s="132">
        <v>25700</v>
      </c>
      <c r="M182" s="136">
        <v>-6587.31</v>
      </c>
      <c r="N182" s="136"/>
      <c r="O182" s="136"/>
      <c r="Q182" s="132">
        <v>19112.689999999999</v>
      </c>
      <c r="R182" s="132">
        <v>19112.689999999999</v>
      </c>
      <c r="T182" s="132">
        <v>0</v>
      </c>
      <c r="U182" s="132">
        <v>19112.689999999999</v>
      </c>
      <c r="V182" s="132">
        <v>0</v>
      </c>
      <c r="W182" s="132">
        <v>0</v>
      </c>
      <c r="X182" s="132">
        <v>19112.689999999999</v>
      </c>
      <c r="Y182" s="132"/>
      <c r="Z182" s="132">
        <v>19112.689999999999</v>
      </c>
      <c r="AA182" s="132"/>
      <c r="AB182" s="132"/>
      <c r="AC182" s="132"/>
      <c r="AD182" s="132"/>
      <c r="AE182" s="132"/>
      <c r="AF182" s="132">
        <v>0</v>
      </c>
      <c r="AG182" s="132"/>
      <c r="AH182" s="132"/>
      <c r="AI182" s="132"/>
    </row>
    <row r="183" spans="3:35" ht="0.4" customHeight="1" x14ac:dyDescent="0.15">
      <c r="C183" s="135"/>
      <c r="D183" s="135"/>
      <c r="E183" s="135"/>
      <c r="L183" s="132"/>
      <c r="M183" s="136"/>
      <c r="N183" s="136"/>
      <c r="O183" s="136"/>
      <c r="Q183" s="132"/>
      <c r="R183" s="132"/>
      <c r="T183" s="132"/>
      <c r="U183" s="132"/>
      <c r="V183" s="132"/>
      <c r="W183" s="132"/>
      <c r="X183" s="132"/>
      <c r="Y183" s="132"/>
      <c r="Z183" s="132"/>
      <c r="AA183" s="132"/>
      <c r="AB183" s="132"/>
      <c r="AC183" s="132"/>
      <c r="AD183" s="132"/>
      <c r="AE183" s="132"/>
      <c r="AF183" s="132"/>
      <c r="AG183" s="132"/>
      <c r="AH183" s="132"/>
      <c r="AI183" s="132"/>
    </row>
    <row r="184" spans="3:35" ht="9.4" customHeight="1" x14ac:dyDescent="0.15">
      <c r="C184" s="135" t="s">
        <v>1309</v>
      </c>
      <c r="D184" s="135"/>
      <c r="E184" s="135"/>
      <c r="F184" s="135" t="s">
        <v>1310</v>
      </c>
      <c r="G184" s="135"/>
      <c r="H184" s="135"/>
      <c r="I184" s="135"/>
      <c r="J184" s="135"/>
      <c r="K184" s="135"/>
      <c r="L184" s="132">
        <v>25700</v>
      </c>
      <c r="M184" s="136">
        <v>-6587.31</v>
      </c>
      <c r="N184" s="136"/>
      <c r="O184" s="136"/>
      <c r="Q184" s="132">
        <v>19112.689999999999</v>
      </c>
      <c r="R184" s="132">
        <v>19112.689999999999</v>
      </c>
      <c r="T184" s="132">
        <v>0</v>
      </c>
      <c r="U184" s="132">
        <v>19112.689999999999</v>
      </c>
      <c r="V184" s="132">
        <v>0</v>
      </c>
      <c r="W184" s="132">
        <v>0</v>
      </c>
      <c r="X184" s="132">
        <v>19112.689999999999</v>
      </c>
      <c r="Y184" s="132"/>
      <c r="Z184" s="132">
        <v>19112.689999999999</v>
      </c>
      <c r="AA184" s="132"/>
      <c r="AB184" s="132"/>
      <c r="AC184" s="132"/>
      <c r="AD184" s="132"/>
      <c r="AE184" s="132"/>
      <c r="AF184" s="132">
        <v>0</v>
      </c>
      <c r="AG184" s="132"/>
      <c r="AH184" s="132"/>
      <c r="AI184" s="132"/>
    </row>
    <row r="185" spans="3:35" ht="0.4" customHeight="1" x14ac:dyDescent="0.15">
      <c r="C185" s="135"/>
      <c r="D185" s="135"/>
      <c r="E185" s="135"/>
      <c r="L185" s="132"/>
      <c r="M185" s="136"/>
      <c r="N185" s="136"/>
      <c r="O185" s="136"/>
      <c r="Q185" s="132"/>
      <c r="R185" s="132"/>
      <c r="T185" s="132"/>
      <c r="U185" s="132"/>
      <c r="V185" s="132"/>
      <c r="W185" s="132"/>
      <c r="X185" s="132"/>
      <c r="Y185" s="132"/>
      <c r="Z185" s="132"/>
      <c r="AA185" s="132"/>
      <c r="AB185" s="132"/>
      <c r="AC185" s="132"/>
      <c r="AD185" s="132"/>
      <c r="AE185" s="132"/>
      <c r="AF185" s="132"/>
      <c r="AG185" s="132"/>
      <c r="AH185" s="132"/>
      <c r="AI185" s="132"/>
    </row>
    <row r="186" spans="3:35" ht="9.4" customHeight="1" x14ac:dyDescent="0.15">
      <c r="C186" s="135" t="s">
        <v>1311</v>
      </c>
      <c r="D186" s="135"/>
      <c r="E186" s="135"/>
      <c r="F186" s="135" t="s">
        <v>1312</v>
      </c>
      <c r="G186" s="135"/>
      <c r="H186" s="135"/>
      <c r="I186" s="135"/>
      <c r="J186" s="135"/>
      <c r="K186" s="135"/>
      <c r="L186" s="132">
        <v>23000</v>
      </c>
      <c r="M186" s="136">
        <v>-8053.18</v>
      </c>
      <c r="N186" s="136"/>
      <c r="O186" s="136"/>
      <c r="Q186" s="132">
        <v>14946.82</v>
      </c>
      <c r="R186" s="132">
        <v>14946.82</v>
      </c>
      <c r="T186" s="132">
        <v>0</v>
      </c>
      <c r="U186" s="132">
        <v>14946.82</v>
      </c>
      <c r="V186" s="132">
        <v>0</v>
      </c>
      <c r="W186" s="132">
        <v>0</v>
      </c>
      <c r="X186" s="132">
        <v>14946.82</v>
      </c>
      <c r="Y186" s="132"/>
      <c r="Z186" s="132">
        <v>14946.82</v>
      </c>
      <c r="AA186" s="132"/>
      <c r="AB186" s="132"/>
      <c r="AC186" s="132"/>
      <c r="AD186" s="132"/>
      <c r="AE186" s="132"/>
      <c r="AF186" s="132">
        <v>0</v>
      </c>
      <c r="AG186" s="132"/>
      <c r="AH186" s="132"/>
      <c r="AI186" s="132"/>
    </row>
    <row r="187" spans="3:35" ht="0.4" customHeight="1" x14ac:dyDescent="0.15">
      <c r="C187" s="135"/>
      <c r="D187" s="135"/>
      <c r="E187" s="135"/>
      <c r="L187" s="132"/>
      <c r="M187" s="136"/>
      <c r="N187" s="136"/>
      <c r="O187" s="136"/>
      <c r="Q187" s="132"/>
      <c r="R187" s="132"/>
      <c r="T187" s="132"/>
      <c r="U187" s="132"/>
      <c r="V187" s="132"/>
      <c r="W187" s="132"/>
      <c r="X187" s="132"/>
      <c r="Y187" s="132"/>
      <c r="Z187" s="132"/>
      <c r="AA187" s="132"/>
      <c r="AB187" s="132"/>
      <c r="AC187" s="132"/>
      <c r="AD187" s="132"/>
      <c r="AE187" s="132"/>
      <c r="AF187" s="132"/>
      <c r="AG187" s="132"/>
      <c r="AH187" s="132"/>
      <c r="AI187" s="132"/>
    </row>
    <row r="188" spans="3:35" ht="9.4" customHeight="1" x14ac:dyDescent="0.15">
      <c r="C188" s="135" t="s">
        <v>1313</v>
      </c>
      <c r="D188" s="135"/>
      <c r="E188" s="135"/>
      <c r="F188" s="135" t="s">
        <v>1312</v>
      </c>
      <c r="G188" s="135"/>
      <c r="H188" s="135"/>
      <c r="I188" s="135"/>
      <c r="J188" s="135"/>
      <c r="K188" s="135"/>
      <c r="L188" s="132">
        <v>23000</v>
      </c>
      <c r="M188" s="136">
        <v>-8053.18</v>
      </c>
      <c r="N188" s="136"/>
      <c r="O188" s="136"/>
      <c r="Q188" s="132">
        <v>14946.82</v>
      </c>
      <c r="R188" s="132">
        <v>14946.82</v>
      </c>
      <c r="T188" s="132">
        <v>0</v>
      </c>
      <c r="U188" s="132">
        <v>14946.82</v>
      </c>
      <c r="V188" s="132">
        <v>0</v>
      </c>
      <c r="W188" s="132">
        <v>0</v>
      </c>
      <c r="X188" s="132">
        <v>14946.82</v>
      </c>
      <c r="Y188" s="132"/>
      <c r="Z188" s="132">
        <v>14946.82</v>
      </c>
      <c r="AA188" s="132"/>
      <c r="AB188" s="132"/>
      <c r="AC188" s="132"/>
      <c r="AD188" s="132"/>
      <c r="AE188" s="132"/>
      <c r="AF188" s="132">
        <v>0</v>
      </c>
      <c r="AG188" s="132"/>
      <c r="AH188" s="132"/>
      <c r="AI188" s="132"/>
    </row>
    <row r="189" spans="3:35" ht="0.4" customHeight="1" x14ac:dyDescent="0.15">
      <c r="C189" s="135"/>
      <c r="D189" s="135"/>
      <c r="E189" s="135"/>
      <c r="L189" s="132"/>
      <c r="M189" s="136"/>
      <c r="N189" s="136"/>
      <c r="O189" s="136"/>
      <c r="Q189" s="132"/>
      <c r="R189" s="132"/>
      <c r="T189" s="132"/>
      <c r="U189" s="132"/>
      <c r="V189" s="132"/>
      <c r="W189" s="132"/>
      <c r="X189" s="132"/>
      <c r="Y189" s="132"/>
      <c r="Z189" s="132"/>
      <c r="AA189" s="132"/>
      <c r="AB189" s="132"/>
      <c r="AC189" s="132"/>
      <c r="AD189" s="132"/>
      <c r="AE189" s="132"/>
      <c r="AF189" s="132"/>
      <c r="AG189" s="132"/>
      <c r="AH189" s="132"/>
      <c r="AI189" s="132"/>
    </row>
    <row r="190" spans="3:35" ht="9.4" customHeight="1" x14ac:dyDescent="0.15">
      <c r="C190" s="135" t="s">
        <v>1314</v>
      </c>
      <c r="D190" s="135"/>
      <c r="E190" s="135"/>
      <c r="F190" s="135" t="s">
        <v>1315</v>
      </c>
      <c r="G190" s="135"/>
      <c r="H190" s="135"/>
      <c r="I190" s="135"/>
      <c r="J190" s="135"/>
      <c r="K190" s="135"/>
      <c r="L190" s="132">
        <v>70000</v>
      </c>
      <c r="M190" s="136">
        <v>-68932.88</v>
      </c>
      <c r="N190" s="136"/>
      <c r="O190" s="136"/>
      <c r="Q190" s="132">
        <v>1067.1199999999999</v>
      </c>
      <c r="R190" s="132">
        <v>1067.1199999999999</v>
      </c>
      <c r="T190" s="132">
        <v>0</v>
      </c>
      <c r="U190" s="132">
        <v>1067.1199999999999</v>
      </c>
      <c r="V190" s="132">
        <v>0</v>
      </c>
      <c r="W190" s="132">
        <v>0</v>
      </c>
      <c r="X190" s="132">
        <v>1067.1199999999999</v>
      </c>
      <c r="Y190" s="132"/>
      <c r="Z190" s="132">
        <v>1067.1199999999999</v>
      </c>
      <c r="AA190" s="132"/>
      <c r="AB190" s="132"/>
      <c r="AC190" s="132"/>
      <c r="AD190" s="132"/>
      <c r="AE190" s="132"/>
      <c r="AF190" s="132">
        <v>0</v>
      </c>
      <c r="AG190" s="132"/>
      <c r="AH190" s="132"/>
      <c r="AI190" s="132"/>
    </row>
    <row r="191" spans="3:35" ht="0.4" customHeight="1" x14ac:dyDescent="0.15">
      <c r="C191" s="135"/>
      <c r="D191" s="135"/>
      <c r="E191" s="135"/>
      <c r="L191" s="132"/>
      <c r="M191" s="136"/>
      <c r="N191" s="136"/>
      <c r="O191" s="136"/>
      <c r="Q191" s="132"/>
      <c r="R191" s="132"/>
      <c r="T191" s="132"/>
      <c r="U191" s="132"/>
      <c r="V191" s="132"/>
      <c r="W191" s="132"/>
      <c r="X191" s="132"/>
      <c r="Y191" s="132"/>
      <c r="Z191" s="132"/>
      <c r="AA191" s="132"/>
      <c r="AB191" s="132"/>
      <c r="AC191" s="132"/>
      <c r="AD191" s="132"/>
      <c r="AE191" s="132"/>
      <c r="AF191" s="132"/>
      <c r="AG191" s="132"/>
      <c r="AH191" s="132"/>
      <c r="AI191" s="132"/>
    </row>
    <row r="192" spans="3:35" ht="9.4" customHeight="1" x14ac:dyDescent="0.15">
      <c r="C192" s="135" t="s">
        <v>1316</v>
      </c>
      <c r="D192" s="135"/>
      <c r="E192" s="135"/>
      <c r="F192" s="135" t="s">
        <v>1317</v>
      </c>
      <c r="G192" s="135"/>
      <c r="H192" s="135"/>
      <c r="I192" s="135"/>
      <c r="J192" s="135"/>
      <c r="K192" s="135"/>
      <c r="L192" s="132">
        <v>70000</v>
      </c>
      <c r="M192" s="136">
        <v>-68932.88</v>
      </c>
      <c r="N192" s="136"/>
      <c r="O192" s="136"/>
      <c r="Q192" s="132">
        <v>1067.1199999999999</v>
      </c>
      <c r="R192" s="132">
        <v>1067.1199999999999</v>
      </c>
      <c r="T192" s="132">
        <v>0</v>
      </c>
      <c r="U192" s="132">
        <v>1067.1199999999999</v>
      </c>
      <c r="V192" s="132">
        <v>0</v>
      </c>
      <c r="W192" s="132">
        <v>0</v>
      </c>
      <c r="X192" s="132">
        <v>1067.1199999999999</v>
      </c>
      <c r="Y192" s="132"/>
      <c r="Z192" s="132">
        <v>1067.1199999999999</v>
      </c>
      <c r="AA192" s="132"/>
      <c r="AB192" s="132"/>
      <c r="AC192" s="132"/>
      <c r="AD192" s="132"/>
      <c r="AE192" s="132"/>
      <c r="AF192" s="132">
        <v>0</v>
      </c>
      <c r="AG192" s="132"/>
      <c r="AH192" s="132"/>
      <c r="AI192" s="132"/>
    </row>
    <row r="193" spans="3:35" ht="0.4" customHeight="1" x14ac:dyDescent="0.15">
      <c r="C193" s="135"/>
      <c r="D193" s="135"/>
      <c r="E193" s="135"/>
      <c r="L193" s="132"/>
      <c r="M193" s="136"/>
      <c r="N193" s="136"/>
      <c r="O193" s="136"/>
      <c r="Q193" s="132"/>
      <c r="R193" s="132"/>
      <c r="T193" s="132"/>
      <c r="U193" s="132"/>
      <c r="V193" s="132"/>
      <c r="W193" s="132"/>
      <c r="X193" s="132"/>
      <c r="Y193" s="132"/>
      <c r="Z193" s="132"/>
      <c r="AA193" s="132"/>
      <c r="AB193" s="132"/>
      <c r="AC193" s="132"/>
      <c r="AD193" s="132"/>
      <c r="AE193" s="132"/>
      <c r="AF193" s="132"/>
      <c r="AG193" s="132"/>
      <c r="AH193" s="132"/>
      <c r="AI193" s="132"/>
    </row>
    <row r="194" spans="3:35" ht="9.4" customHeight="1" x14ac:dyDescent="0.15">
      <c r="C194" s="135" t="s">
        <v>1318</v>
      </c>
      <c r="D194" s="135"/>
      <c r="E194" s="135"/>
      <c r="F194" s="135" t="s">
        <v>1319</v>
      </c>
      <c r="G194" s="135"/>
      <c r="H194" s="135"/>
      <c r="I194" s="135"/>
      <c r="J194" s="135"/>
      <c r="K194" s="135"/>
      <c r="L194" s="132">
        <v>276500</v>
      </c>
      <c r="M194" s="132">
        <v>5120754.8600000003</v>
      </c>
      <c r="N194" s="132"/>
      <c r="O194" s="132"/>
      <c r="Q194" s="132">
        <v>5397254.8600000003</v>
      </c>
      <c r="R194" s="132">
        <v>5384931.4100000001</v>
      </c>
      <c r="T194" s="132">
        <v>12323.45</v>
      </c>
      <c r="U194" s="132">
        <v>5384931.4100000001</v>
      </c>
      <c r="V194" s="132">
        <v>0</v>
      </c>
      <c r="W194" s="132">
        <v>12323.45</v>
      </c>
      <c r="X194" s="132">
        <v>5384931.4100000001</v>
      </c>
      <c r="Y194" s="132"/>
      <c r="Z194" s="132">
        <v>5384931.4100000001</v>
      </c>
      <c r="AA194" s="132"/>
      <c r="AB194" s="132"/>
      <c r="AC194" s="132"/>
      <c r="AD194" s="132"/>
      <c r="AE194" s="132"/>
      <c r="AF194" s="132">
        <v>0</v>
      </c>
      <c r="AG194" s="132"/>
      <c r="AH194" s="132"/>
      <c r="AI194" s="132"/>
    </row>
    <row r="195" spans="3:35" ht="0.4" customHeight="1" x14ac:dyDescent="0.15">
      <c r="C195" s="135"/>
      <c r="D195" s="135"/>
      <c r="E195" s="135"/>
      <c r="L195" s="132"/>
      <c r="M195" s="132"/>
      <c r="N195" s="132"/>
      <c r="O195" s="132"/>
      <c r="Q195" s="132"/>
      <c r="R195" s="132"/>
      <c r="T195" s="132"/>
      <c r="U195" s="132"/>
      <c r="V195" s="132"/>
      <c r="W195" s="132"/>
      <c r="X195" s="132"/>
      <c r="Y195" s="132"/>
      <c r="Z195" s="132"/>
      <c r="AA195" s="132"/>
      <c r="AB195" s="132"/>
      <c r="AC195" s="132"/>
      <c r="AD195" s="132"/>
      <c r="AE195" s="132"/>
      <c r="AF195" s="132"/>
      <c r="AG195" s="132"/>
      <c r="AH195" s="132"/>
      <c r="AI195" s="132"/>
    </row>
    <row r="196" spans="3:35" ht="9.4" customHeight="1" x14ac:dyDescent="0.15">
      <c r="C196" s="135" t="s">
        <v>1320</v>
      </c>
      <c r="D196" s="135"/>
      <c r="E196" s="135"/>
      <c r="F196" s="135" t="s">
        <v>1321</v>
      </c>
      <c r="G196" s="135"/>
      <c r="H196" s="135"/>
      <c r="I196" s="135"/>
      <c r="J196" s="135"/>
      <c r="K196" s="135"/>
      <c r="L196" s="132">
        <v>276500</v>
      </c>
      <c r="M196" s="132">
        <v>5120754.8600000003</v>
      </c>
      <c r="N196" s="132"/>
      <c r="O196" s="132"/>
      <c r="Q196" s="132">
        <v>5397254.8600000003</v>
      </c>
      <c r="R196" s="132">
        <v>5384931.4100000001</v>
      </c>
      <c r="T196" s="132">
        <v>12323.45</v>
      </c>
      <c r="U196" s="132">
        <v>5384931.4100000001</v>
      </c>
      <c r="V196" s="132">
        <v>0</v>
      </c>
      <c r="W196" s="132">
        <v>12323.45</v>
      </c>
      <c r="X196" s="132">
        <v>5384931.4100000001</v>
      </c>
      <c r="Y196" s="132"/>
      <c r="Z196" s="132">
        <v>5384931.4100000001</v>
      </c>
      <c r="AA196" s="132"/>
      <c r="AB196" s="132"/>
      <c r="AC196" s="132"/>
      <c r="AD196" s="132"/>
      <c r="AE196" s="132"/>
      <c r="AF196" s="132">
        <v>0</v>
      </c>
      <c r="AG196" s="132"/>
      <c r="AH196" s="132"/>
      <c r="AI196" s="132"/>
    </row>
    <row r="197" spans="3:35" ht="0.4" customHeight="1" x14ac:dyDescent="0.15">
      <c r="C197" s="135"/>
      <c r="D197" s="135"/>
      <c r="E197" s="135"/>
      <c r="L197" s="132"/>
      <c r="M197" s="132"/>
      <c r="N197" s="132"/>
      <c r="O197" s="132"/>
      <c r="Q197" s="132"/>
      <c r="R197" s="132"/>
      <c r="T197" s="132"/>
      <c r="U197" s="132"/>
      <c r="V197" s="132"/>
      <c r="W197" s="132"/>
      <c r="X197" s="132"/>
      <c r="Y197" s="132"/>
      <c r="Z197" s="132"/>
      <c r="AA197" s="132"/>
      <c r="AB197" s="132"/>
      <c r="AC197" s="132"/>
      <c r="AD197" s="132"/>
      <c r="AE197" s="132"/>
      <c r="AF197" s="132"/>
      <c r="AG197" s="132"/>
      <c r="AH197" s="132"/>
      <c r="AI197" s="132"/>
    </row>
    <row r="198" spans="3:35" ht="9.4" customHeight="1" x14ac:dyDescent="0.15">
      <c r="C198" s="135" t="s">
        <v>1322</v>
      </c>
      <c r="D198" s="135"/>
      <c r="E198" s="135"/>
      <c r="F198" s="135" t="s">
        <v>1323</v>
      </c>
      <c r="G198" s="135"/>
      <c r="H198" s="135"/>
      <c r="I198" s="135"/>
      <c r="J198" s="135"/>
      <c r="K198" s="135"/>
      <c r="L198" s="132">
        <v>74000</v>
      </c>
      <c r="M198" s="136">
        <v>-18513.919999999998</v>
      </c>
      <c r="N198" s="136"/>
      <c r="O198" s="136"/>
      <c r="Q198" s="132">
        <v>55486.080000000002</v>
      </c>
      <c r="R198" s="132">
        <v>54990.080000000002</v>
      </c>
      <c r="T198" s="132">
        <v>496</v>
      </c>
      <c r="U198" s="132">
        <v>54990.080000000002</v>
      </c>
      <c r="V198" s="132">
        <v>0</v>
      </c>
      <c r="W198" s="132">
        <v>496</v>
      </c>
      <c r="X198" s="132">
        <v>54990.080000000002</v>
      </c>
      <c r="Y198" s="132"/>
      <c r="Z198" s="132">
        <v>54990.080000000002</v>
      </c>
      <c r="AA198" s="132"/>
      <c r="AB198" s="132"/>
      <c r="AC198" s="132"/>
      <c r="AD198" s="132"/>
      <c r="AE198" s="132"/>
      <c r="AF198" s="132">
        <v>0</v>
      </c>
      <c r="AG198" s="132"/>
      <c r="AH198" s="132"/>
      <c r="AI198" s="132"/>
    </row>
    <row r="199" spans="3:35" ht="0.4" customHeight="1" x14ac:dyDescent="0.15">
      <c r="C199" s="135"/>
      <c r="D199" s="135"/>
      <c r="E199" s="135"/>
      <c r="L199" s="132"/>
      <c r="M199" s="136"/>
      <c r="N199" s="136"/>
      <c r="O199" s="136"/>
      <c r="Q199" s="132"/>
      <c r="R199" s="132"/>
      <c r="T199" s="132"/>
      <c r="U199" s="132"/>
      <c r="V199" s="132"/>
      <c r="W199" s="132"/>
      <c r="X199" s="132"/>
      <c r="Y199" s="132"/>
      <c r="Z199" s="132"/>
      <c r="AA199" s="132"/>
      <c r="AB199" s="132"/>
      <c r="AC199" s="132"/>
      <c r="AD199" s="132"/>
      <c r="AE199" s="132"/>
      <c r="AF199" s="132"/>
      <c r="AG199" s="132"/>
      <c r="AH199" s="132"/>
      <c r="AI199" s="132"/>
    </row>
    <row r="200" spans="3:35" ht="9.4" customHeight="1" x14ac:dyDescent="0.15">
      <c r="C200" s="135" t="s">
        <v>1324</v>
      </c>
      <c r="D200" s="135"/>
      <c r="E200" s="135"/>
      <c r="F200" s="135" t="s">
        <v>1325</v>
      </c>
      <c r="G200" s="135"/>
      <c r="H200" s="135"/>
      <c r="I200" s="135"/>
      <c r="J200" s="135"/>
      <c r="K200" s="135"/>
      <c r="L200" s="132">
        <v>74000</v>
      </c>
      <c r="M200" s="136">
        <v>-18513.919999999998</v>
      </c>
      <c r="N200" s="136"/>
      <c r="O200" s="136"/>
      <c r="Q200" s="132">
        <v>55486.080000000002</v>
      </c>
      <c r="R200" s="132">
        <v>54990.080000000002</v>
      </c>
      <c r="T200" s="132">
        <v>496</v>
      </c>
      <c r="U200" s="132">
        <v>54990.080000000002</v>
      </c>
      <c r="V200" s="132">
        <v>0</v>
      </c>
      <c r="W200" s="132">
        <v>496</v>
      </c>
      <c r="X200" s="132">
        <v>54990.080000000002</v>
      </c>
      <c r="Y200" s="132"/>
      <c r="Z200" s="132">
        <v>54990.080000000002</v>
      </c>
      <c r="AA200" s="132"/>
      <c r="AB200" s="132"/>
      <c r="AC200" s="132"/>
      <c r="AD200" s="132"/>
      <c r="AE200" s="132"/>
      <c r="AF200" s="132">
        <v>0</v>
      </c>
      <c r="AG200" s="132"/>
      <c r="AH200" s="132"/>
      <c r="AI200" s="132"/>
    </row>
    <row r="201" spans="3:35" ht="0.4" customHeight="1" x14ac:dyDescent="0.15">
      <c r="C201" s="135"/>
      <c r="D201" s="135"/>
      <c r="E201" s="135"/>
      <c r="L201" s="132"/>
      <c r="M201" s="136"/>
      <c r="N201" s="136"/>
      <c r="O201" s="136"/>
      <c r="Q201" s="132"/>
      <c r="R201" s="132"/>
      <c r="T201" s="132"/>
      <c r="U201" s="132"/>
      <c r="V201" s="132"/>
      <c r="W201" s="132"/>
      <c r="X201" s="132"/>
      <c r="Y201" s="132"/>
      <c r="Z201" s="132"/>
      <c r="AA201" s="132"/>
      <c r="AB201" s="132"/>
      <c r="AC201" s="132"/>
      <c r="AD201" s="132"/>
      <c r="AE201" s="132"/>
      <c r="AF201" s="132"/>
      <c r="AG201" s="132"/>
      <c r="AH201" s="132"/>
      <c r="AI201" s="132"/>
    </row>
    <row r="202" spans="3:35" ht="9.4" customHeight="1" x14ac:dyDescent="0.15">
      <c r="C202" s="135" t="s">
        <v>1326</v>
      </c>
      <c r="D202" s="135"/>
      <c r="E202" s="135"/>
      <c r="F202" s="135" t="s">
        <v>1327</v>
      </c>
      <c r="G202" s="135"/>
      <c r="H202" s="135"/>
      <c r="I202" s="135"/>
      <c r="J202" s="135"/>
      <c r="K202" s="135"/>
      <c r="L202" s="132">
        <v>75000</v>
      </c>
      <c r="M202" s="136">
        <v>-65615.31</v>
      </c>
      <c r="N202" s="136"/>
      <c r="O202" s="136"/>
      <c r="Q202" s="132">
        <v>9384.69</v>
      </c>
      <c r="R202" s="132">
        <v>9384.69</v>
      </c>
      <c r="T202" s="132">
        <v>0</v>
      </c>
      <c r="U202" s="132">
        <v>9384.69</v>
      </c>
      <c r="V202" s="132">
        <v>0</v>
      </c>
      <c r="W202" s="132">
        <v>0</v>
      </c>
      <c r="X202" s="132">
        <v>9384.69</v>
      </c>
      <c r="Y202" s="132"/>
      <c r="Z202" s="132">
        <v>9384.69</v>
      </c>
      <c r="AA202" s="132"/>
      <c r="AB202" s="132"/>
      <c r="AC202" s="132"/>
      <c r="AD202" s="132"/>
      <c r="AE202" s="132"/>
      <c r="AF202" s="132">
        <v>0</v>
      </c>
      <c r="AG202" s="132"/>
      <c r="AH202" s="132"/>
      <c r="AI202" s="132"/>
    </row>
    <row r="203" spans="3:35" ht="0.4" customHeight="1" x14ac:dyDescent="0.15">
      <c r="C203" s="135"/>
      <c r="D203" s="135"/>
      <c r="E203" s="135"/>
      <c r="L203" s="132"/>
      <c r="M203" s="136"/>
      <c r="N203" s="136"/>
      <c r="O203" s="136"/>
      <c r="Q203" s="132"/>
      <c r="R203" s="132"/>
      <c r="T203" s="132"/>
      <c r="U203" s="132"/>
      <c r="V203" s="132"/>
      <c r="W203" s="132"/>
      <c r="X203" s="132"/>
      <c r="Y203" s="132"/>
      <c r="Z203" s="132"/>
      <c r="AA203" s="132"/>
      <c r="AB203" s="132"/>
      <c r="AC203" s="132"/>
      <c r="AD203" s="132"/>
      <c r="AE203" s="132"/>
      <c r="AF203" s="132"/>
      <c r="AG203" s="132"/>
      <c r="AH203" s="132"/>
      <c r="AI203" s="132"/>
    </row>
    <row r="204" spans="3:35" ht="9.4" customHeight="1" x14ac:dyDescent="0.15">
      <c r="C204" s="135" t="s">
        <v>1328</v>
      </c>
      <c r="D204" s="135"/>
      <c r="E204" s="135"/>
      <c r="F204" s="135" t="s">
        <v>1327</v>
      </c>
      <c r="G204" s="135"/>
      <c r="H204" s="135"/>
      <c r="I204" s="135"/>
      <c r="J204" s="135"/>
      <c r="K204" s="135"/>
      <c r="L204" s="132">
        <v>75000</v>
      </c>
      <c r="M204" s="136">
        <v>-65615.31</v>
      </c>
      <c r="N204" s="136"/>
      <c r="O204" s="136"/>
      <c r="Q204" s="132">
        <v>9384.69</v>
      </c>
      <c r="R204" s="132">
        <v>9384.69</v>
      </c>
      <c r="T204" s="132">
        <v>0</v>
      </c>
      <c r="U204" s="132">
        <v>9384.69</v>
      </c>
      <c r="V204" s="132">
        <v>0</v>
      </c>
      <c r="W204" s="132">
        <v>0</v>
      </c>
      <c r="X204" s="132">
        <v>9384.69</v>
      </c>
      <c r="Y204" s="132"/>
      <c r="Z204" s="132">
        <v>9384.69</v>
      </c>
      <c r="AA204" s="132"/>
      <c r="AB204" s="132"/>
      <c r="AC204" s="132"/>
      <c r="AD204" s="132"/>
      <c r="AE204" s="132"/>
      <c r="AF204" s="132">
        <v>0</v>
      </c>
      <c r="AG204" s="132"/>
      <c r="AH204" s="132"/>
      <c r="AI204" s="132"/>
    </row>
    <row r="205" spans="3:35" ht="0.4" customHeight="1" x14ac:dyDescent="0.15">
      <c r="C205" s="135"/>
      <c r="D205" s="135"/>
      <c r="E205" s="135"/>
      <c r="L205" s="132"/>
      <c r="M205" s="136"/>
      <c r="N205" s="136"/>
      <c r="O205" s="136"/>
      <c r="Q205" s="132"/>
      <c r="R205" s="132"/>
      <c r="T205" s="132"/>
      <c r="U205" s="132"/>
      <c r="V205" s="132"/>
      <c r="W205" s="132"/>
      <c r="X205" s="132"/>
      <c r="Y205" s="132"/>
      <c r="Z205" s="132"/>
      <c r="AA205" s="132"/>
      <c r="AB205" s="132"/>
      <c r="AC205" s="132"/>
      <c r="AD205" s="132"/>
      <c r="AE205" s="132"/>
      <c r="AF205" s="132"/>
      <c r="AG205" s="132"/>
      <c r="AH205" s="132"/>
      <c r="AI205" s="132"/>
    </row>
    <row r="206" spans="3:35" ht="9.9499999999999993" customHeight="1" x14ac:dyDescent="0.15">
      <c r="C206" s="135" t="s">
        <v>1329</v>
      </c>
      <c r="D206" s="135"/>
      <c r="E206" s="135"/>
      <c r="F206" s="135" t="s">
        <v>1330</v>
      </c>
      <c r="G206" s="135"/>
      <c r="H206" s="135"/>
      <c r="I206" s="135"/>
      <c r="J206" s="135"/>
      <c r="K206" s="135"/>
      <c r="L206" s="78">
        <v>1506500</v>
      </c>
      <c r="M206" s="136">
        <v>-923695.16</v>
      </c>
      <c r="N206" s="136"/>
      <c r="O206" s="136"/>
      <c r="Q206" s="78">
        <v>582804.84</v>
      </c>
      <c r="R206" s="78">
        <v>582804.84</v>
      </c>
      <c r="T206" s="78">
        <v>0</v>
      </c>
      <c r="U206" s="78">
        <v>582804.84</v>
      </c>
      <c r="V206" s="78">
        <v>0</v>
      </c>
      <c r="W206" s="78">
        <v>0</v>
      </c>
      <c r="X206" s="132">
        <v>582804.84</v>
      </c>
      <c r="Y206" s="132"/>
      <c r="Z206" s="132">
        <v>582804.84</v>
      </c>
      <c r="AA206" s="132"/>
      <c r="AB206" s="132"/>
      <c r="AC206" s="132"/>
      <c r="AD206" s="132"/>
      <c r="AE206" s="132"/>
      <c r="AF206" s="132">
        <v>0</v>
      </c>
      <c r="AG206" s="132"/>
      <c r="AH206" s="132"/>
      <c r="AI206" s="132"/>
    </row>
    <row r="207" spans="3:35" ht="7.9" customHeight="1" x14ac:dyDescent="0.15">
      <c r="F207" s="135"/>
      <c r="G207" s="135"/>
      <c r="H207" s="135"/>
      <c r="I207" s="135"/>
      <c r="J207" s="135"/>
      <c r="K207" s="135"/>
    </row>
    <row r="208" spans="3:35" ht="9.4" customHeight="1" x14ac:dyDescent="0.15">
      <c r="C208" s="135" t="s">
        <v>1331</v>
      </c>
      <c r="D208" s="135"/>
      <c r="E208" s="135"/>
      <c r="F208" s="135" t="s">
        <v>1332</v>
      </c>
      <c r="G208" s="135"/>
      <c r="H208" s="135"/>
      <c r="I208" s="135"/>
      <c r="J208" s="135"/>
      <c r="K208" s="135"/>
      <c r="L208" s="132">
        <v>556500</v>
      </c>
      <c r="M208" s="136">
        <v>-403265.84</v>
      </c>
      <c r="N208" s="136"/>
      <c r="O208" s="136"/>
      <c r="Q208" s="132">
        <v>153234.16</v>
      </c>
      <c r="R208" s="132">
        <v>153234.16</v>
      </c>
      <c r="T208" s="132">
        <v>0</v>
      </c>
      <c r="U208" s="132">
        <v>153234.16</v>
      </c>
      <c r="V208" s="132">
        <v>0</v>
      </c>
      <c r="W208" s="132">
        <v>0</v>
      </c>
      <c r="X208" s="132">
        <v>153234.16</v>
      </c>
      <c r="Y208" s="132"/>
      <c r="Z208" s="132">
        <v>153234.16</v>
      </c>
      <c r="AA208" s="132"/>
      <c r="AB208" s="132"/>
      <c r="AC208" s="132"/>
      <c r="AD208" s="132"/>
      <c r="AE208" s="132"/>
      <c r="AF208" s="132">
        <v>0</v>
      </c>
      <c r="AG208" s="132"/>
      <c r="AH208" s="132"/>
      <c r="AI208" s="132"/>
    </row>
    <row r="209" spans="1:35" ht="0.4" customHeight="1" x14ac:dyDescent="0.15">
      <c r="C209" s="135"/>
      <c r="D209" s="135"/>
      <c r="E209" s="135"/>
      <c r="L209" s="132"/>
      <c r="M209" s="136"/>
      <c r="N209" s="136"/>
      <c r="O209" s="136"/>
      <c r="Q209" s="132"/>
      <c r="R209" s="132"/>
      <c r="T209" s="132"/>
      <c r="U209" s="132"/>
      <c r="V209" s="132"/>
      <c r="W209" s="132"/>
      <c r="X209" s="132"/>
      <c r="Y209" s="132"/>
      <c r="Z209" s="132"/>
      <c r="AA209" s="132"/>
      <c r="AB209" s="132"/>
      <c r="AC209" s="132"/>
      <c r="AD209" s="132"/>
      <c r="AE209" s="132"/>
      <c r="AF209" s="132"/>
      <c r="AG209" s="132"/>
      <c r="AH209" s="132"/>
      <c r="AI209" s="132"/>
    </row>
    <row r="210" spans="1:35" ht="9.4" customHeight="1" x14ac:dyDescent="0.15">
      <c r="C210" s="135" t="s">
        <v>1333</v>
      </c>
      <c r="D210" s="135"/>
      <c r="E210" s="135"/>
      <c r="F210" s="135" t="s">
        <v>1334</v>
      </c>
      <c r="G210" s="135"/>
      <c r="H210" s="135"/>
      <c r="I210" s="135"/>
      <c r="J210" s="135"/>
      <c r="K210" s="135"/>
      <c r="L210" s="132">
        <v>950000</v>
      </c>
      <c r="M210" s="136">
        <v>-523119.13</v>
      </c>
      <c r="N210" s="136"/>
      <c r="O210" s="136"/>
      <c r="Q210" s="132">
        <v>426880.87</v>
      </c>
      <c r="R210" s="132">
        <v>426880.87</v>
      </c>
      <c r="T210" s="132">
        <v>0</v>
      </c>
      <c r="U210" s="132">
        <v>426880.87</v>
      </c>
      <c r="V210" s="132">
        <v>0</v>
      </c>
      <c r="W210" s="132">
        <v>0</v>
      </c>
      <c r="X210" s="132">
        <v>426880.87</v>
      </c>
      <c r="Y210" s="132"/>
      <c r="Z210" s="132">
        <v>426880.87</v>
      </c>
      <c r="AA210" s="132"/>
      <c r="AB210" s="132"/>
      <c r="AC210" s="132"/>
      <c r="AD210" s="132"/>
      <c r="AE210" s="132"/>
      <c r="AF210" s="132">
        <v>0</v>
      </c>
      <c r="AG210" s="132"/>
      <c r="AH210" s="132"/>
      <c r="AI210" s="132"/>
    </row>
    <row r="211" spans="1:35" ht="0.4" customHeight="1" x14ac:dyDescent="0.15">
      <c r="C211" s="135"/>
      <c r="D211" s="135"/>
      <c r="E211" s="135"/>
      <c r="L211" s="132"/>
      <c r="M211" s="136"/>
      <c r="N211" s="136"/>
      <c r="O211" s="136"/>
      <c r="Q211" s="132"/>
      <c r="R211" s="132"/>
      <c r="T211" s="132"/>
      <c r="U211" s="132"/>
      <c r="V211" s="132"/>
      <c r="W211" s="132"/>
      <c r="X211" s="132"/>
      <c r="Y211" s="132"/>
      <c r="Z211" s="132"/>
      <c r="AA211" s="132"/>
      <c r="AB211" s="132"/>
      <c r="AC211" s="132"/>
      <c r="AD211" s="132"/>
      <c r="AE211" s="132"/>
      <c r="AF211" s="132"/>
      <c r="AG211" s="132"/>
      <c r="AH211" s="132"/>
      <c r="AI211" s="132"/>
    </row>
    <row r="212" spans="1:35" ht="0.75" customHeight="1" x14ac:dyDescent="0.15">
      <c r="B212" s="140"/>
      <c r="C212" s="140"/>
      <c r="D212" s="140"/>
      <c r="E212" s="140"/>
      <c r="F212" s="140"/>
      <c r="G212" s="140"/>
      <c r="H212" s="140"/>
      <c r="I212" s="140"/>
      <c r="J212" s="140"/>
      <c r="K212" s="140"/>
      <c r="L212" s="140"/>
      <c r="M212" s="140"/>
      <c r="N212" s="140"/>
      <c r="O212" s="140"/>
      <c r="P212" s="140"/>
      <c r="Q212" s="140"/>
      <c r="R212" s="140"/>
      <c r="S212" s="140"/>
      <c r="T212" s="140"/>
      <c r="U212" s="140"/>
      <c r="V212" s="140"/>
      <c r="W212" s="140"/>
      <c r="X212" s="140"/>
      <c r="Y212" s="140"/>
      <c r="Z212" s="140"/>
      <c r="AA212" s="140"/>
      <c r="AB212" s="140"/>
      <c r="AC212" s="140"/>
      <c r="AD212" s="140"/>
      <c r="AE212" s="140"/>
      <c r="AF212" s="140"/>
      <c r="AG212" s="140"/>
      <c r="AH212" s="140"/>
      <c r="AI212" s="140"/>
    </row>
    <row r="213" spans="1:35" ht="28.35" customHeight="1" x14ac:dyDescent="0.2">
      <c r="B213" s="141" t="s">
        <v>1150</v>
      </c>
      <c r="C213" s="141"/>
      <c r="D213" s="141"/>
      <c r="E213" s="141"/>
      <c r="F213" s="141"/>
      <c r="G213" s="141"/>
      <c r="H213" s="141"/>
      <c r="I213" s="141"/>
      <c r="L213" s="142" t="s">
        <v>1151</v>
      </c>
      <c r="M213" s="142"/>
      <c r="N213" s="143" t="s">
        <v>1152</v>
      </c>
      <c r="O213" s="143"/>
      <c r="P213" s="143"/>
      <c r="Q213" s="74" t="s">
        <v>1153</v>
      </c>
      <c r="R213" s="74" t="s">
        <v>1154</v>
      </c>
      <c r="T213" s="74" t="s">
        <v>1155</v>
      </c>
      <c r="U213" s="74" t="s">
        <v>1156</v>
      </c>
      <c r="V213" s="75" t="s">
        <v>1157</v>
      </c>
      <c r="W213" s="74" t="s">
        <v>1158</v>
      </c>
      <c r="X213" s="142" t="s">
        <v>1159</v>
      </c>
      <c r="Y213" s="142"/>
      <c r="Z213" s="142" t="s">
        <v>1160</v>
      </c>
      <c r="AA213" s="142"/>
      <c r="AB213" s="142"/>
      <c r="AC213" s="142"/>
      <c r="AD213" s="142"/>
      <c r="AE213" s="142"/>
      <c r="AF213" s="142" t="s">
        <v>1161</v>
      </c>
      <c r="AG213" s="142"/>
      <c r="AH213" s="142"/>
      <c r="AI213" s="142"/>
    </row>
    <row r="214" spans="1:35" ht="0.75" customHeight="1" x14ac:dyDescent="0.15">
      <c r="A214" s="140"/>
      <c r="B214" s="140"/>
      <c r="C214" s="140"/>
      <c r="D214" s="140"/>
      <c r="E214" s="140"/>
      <c r="F214" s="140"/>
      <c r="G214" s="140"/>
      <c r="H214" s="140"/>
      <c r="I214" s="140"/>
      <c r="J214" s="140"/>
      <c r="K214" s="140"/>
      <c r="L214" s="140"/>
      <c r="M214" s="140"/>
      <c r="N214" s="140"/>
      <c r="O214" s="140"/>
      <c r="P214" s="140"/>
      <c r="Q214" s="140"/>
      <c r="R214" s="140"/>
      <c r="S214" s="140"/>
      <c r="T214" s="140"/>
      <c r="U214" s="140"/>
      <c r="V214" s="140"/>
      <c r="W214" s="140"/>
      <c r="X214" s="140"/>
      <c r="Y214" s="140"/>
      <c r="Z214" s="140"/>
      <c r="AA214" s="140"/>
      <c r="AB214" s="140"/>
      <c r="AC214" s="140"/>
      <c r="AD214" s="140"/>
      <c r="AE214" s="140"/>
      <c r="AF214" s="140"/>
      <c r="AG214" s="140"/>
      <c r="AH214" s="140"/>
    </row>
    <row r="215" spans="1:35" ht="9.4" customHeight="1" x14ac:dyDescent="0.15">
      <c r="C215" s="135" t="s">
        <v>1756</v>
      </c>
      <c r="D215" s="135"/>
      <c r="E215" s="135"/>
      <c r="F215" s="135" t="s">
        <v>1757</v>
      </c>
      <c r="G215" s="135"/>
      <c r="H215" s="135"/>
      <c r="I215" s="135"/>
      <c r="J215" s="135"/>
      <c r="K215" s="135"/>
      <c r="L215" s="132">
        <v>0</v>
      </c>
      <c r="M215" s="132">
        <v>2689.81</v>
      </c>
      <c r="N215" s="132"/>
      <c r="O215" s="132"/>
      <c r="Q215" s="132">
        <v>2689.81</v>
      </c>
      <c r="R215" s="132">
        <v>2689.81</v>
      </c>
      <c r="T215" s="132">
        <v>0</v>
      </c>
      <c r="U215" s="132">
        <v>2689.81</v>
      </c>
      <c r="V215" s="132">
        <v>0</v>
      </c>
      <c r="W215" s="132">
        <v>0</v>
      </c>
      <c r="X215" s="132">
        <v>2689.81</v>
      </c>
      <c r="Y215" s="132"/>
      <c r="Z215" s="132">
        <v>2689.81</v>
      </c>
      <c r="AA215" s="132"/>
      <c r="AB215" s="132"/>
      <c r="AC215" s="132"/>
      <c r="AD215" s="132"/>
      <c r="AE215" s="132"/>
      <c r="AF215" s="132">
        <v>0</v>
      </c>
      <c r="AG215" s="132"/>
      <c r="AH215" s="132"/>
      <c r="AI215" s="132"/>
    </row>
    <row r="216" spans="1:35" ht="0.4" customHeight="1" x14ac:dyDescent="0.15">
      <c r="C216" s="135"/>
      <c r="D216" s="135"/>
      <c r="E216" s="135"/>
      <c r="L216" s="132"/>
      <c r="M216" s="132"/>
      <c r="N216" s="132"/>
      <c r="O216" s="132"/>
      <c r="Q216" s="132"/>
      <c r="R216" s="132"/>
      <c r="T216" s="132"/>
      <c r="U216" s="132"/>
      <c r="V216" s="132"/>
      <c r="W216" s="132"/>
      <c r="X216" s="132"/>
      <c r="Y216" s="132"/>
      <c r="Z216" s="132"/>
      <c r="AA216" s="132"/>
      <c r="AB216" s="132"/>
      <c r="AC216" s="132"/>
      <c r="AD216" s="132"/>
      <c r="AE216" s="132"/>
      <c r="AF216" s="132"/>
      <c r="AG216" s="132"/>
      <c r="AH216" s="132"/>
      <c r="AI216" s="132"/>
    </row>
    <row r="217" spans="1:35" ht="9.4" customHeight="1" x14ac:dyDescent="0.15">
      <c r="C217" s="138" t="s">
        <v>1335</v>
      </c>
      <c r="D217" s="138"/>
      <c r="E217" s="138"/>
      <c r="F217" s="138" t="s">
        <v>1336</v>
      </c>
      <c r="G217" s="138"/>
      <c r="H217" s="138"/>
      <c r="I217" s="138"/>
      <c r="J217" s="138"/>
      <c r="K217" s="138"/>
      <c r="L217" s="137">
        <v>4118200</v>
      </c>
      <c r="M217" s="139">
        <v>-898942.34</v>
      </c>
      <c r="N217" s="139"/>
      <c r="O217" s="139"/>
      <c r="Q217" s="137">
        <v>3219257.66</v>
      </c>
      <c r="R217" s="137">
        <v>3219257.66</v>
      </c>
      <c r="T217" s="137">
        <v>0</v>
      </c>
      <c r="U217" s="137">
        <v>3219257.66</v>
      </c>
      <c r="V217" s="137">
        <v>0</v>
      </c>
      <c r="W217" s="137">
        <v>0</v>
      </c>
      <c r="X217" s="137">
        <v>3219257.66</v>
      </c>
      <c r="Y217" s="137"/>
      <c r="Z217" s="137">
        <v>3219257.66</v>
      </c>
      <c r="AA217" s="137"/>
      <c r="AB217" s="137"/>
      <c r="AC217" s="137"/>
      <c r="AD217" s="137"/>
      <c r="AE217" s="137"/>
      <c r="AF217" s="137">
        <v>0</v>
      </c>
      <c r="AG217" s="137"/>
      <c r="AH217" s="137"/>
      <c r="AI217" s="137"/>
    </row>
    <row r="218" spans="1:35" ht="0.4" customHeight="1" x14ac:dyDescent="0.15">
      <c r="C218" s="138"/>
      <c r="D218" s="138"/>
      <c r="E218" s="138"/>
      <c r="L218" s="137"/>
      <c r="M218" s="139"/>
      <c r="N218" s="139"/>
      <c r="O218" s="139"/>
      <c r="Q218" s="137"/>
      <c r="R218" s="137"/>
      <c r="T218" s="137"/>
      <c r="U218" s="137"/>
      <c r="V218" s="137"/>
      <c r="W218" s="137"/>
      <c r="X218" s="137"/>
      <c r="Y218" s="137"/>
      <c r="Z218" s="137"/>
      <c r="AA218" s="137"/>
      <c r="AB218" s="137"/>
      <c r="AC218" s="137"/>
      <c r="AD218" s="137"/>
      <c r="AE218" s="137"/>
      <c r="AF218" s="137"/>
      <c r="AG218" s="137"/>
      <c r="AH218" s="137"/>
      <c r="AI218" s="137"/>
    </row>
    <row r="219" spans="1:35" ht="9.4" customHeight="1" x14ac:dyDescent="0.15">
      <c r="C219" s="135" t="s">
        <v>1337</v>
      </c>
      <c r="D219" s="135"/>
      <c r="E219" s="135"/>
      <c r="F219" s="135" t="s">
        <v>1338</v>
      </c>
      <c r="G219" s="135"/>
      <c r="H219" s="135"/>
      <c r="I219" s="135"/>
      <c r="J219" s="135"/>
      <c r="K219" s="135"/>
      <c r="L219" s="132">
        <v>10000</v>
      </c>
      <c r="M219" s="136">
        <v>-9304</v>
      </c>
      <c r="N219" s="136"/>
      <c r="O219" s="136"/>
      <c r="Q219" s="132">
        <v>696</v>
      </c>
      <c r="R219" s="132">
        <v>696</v>
      </c>
      <c r="T219" s="132">
        <v>0</v>
      </c>
      <c r="U219" s="132">
        <v>696</v>
      </c>
      <c r="V219" s="132">
        <v>0</v>
      </c>
      <c r="W219" s="132">
        <v>0</v>
      </c>
      <c r="X219" s="132">
        <v>696</v>
      </c>
      <c r="Y219" s="132"/>
      <c r="Z219" s="132">
        <v>696</v>
      </c>
      <c r="AA219" s="132"/>
      <c r="AB219" s="132"/>
      <c r="AC219" s="132"/>
      <c r="AD219" s="132"/>
      <c r="AE219" s="132"/>
      <c r="AF219" s="132">
        <v>0</v>
      </c>
      <c r="AG219" s="132"/>
      <c r="AH219" s="132"/>
      <c r="AI219" s="132"/>
    </row>
    <row r="220" spans="1:35" ht="0.4" customHeight="1" x14ac:dyDescent="0.15">
      <c r="C220" s="135"/>
      <c r="D220" s="135"/>
      <c r="E220" s="135"/>
      <c r="L220" s="132"/>
      <c r="M220" s="136"/>
      <c r="N220" s="136"/>
      <c r="O220" s="136"/>
      <c r="Q220" s="132"/>
      <c r="R220" s="132"/>
      <c r="T220" s="132"/>
      <c r="U220" s="132"/>
      <c r="V220" s="132"/>
      <c r="W220" s="132"/>
      <c r="X220" s="132"/>
      <c r="Y220" s="132"/>
      <c r="Z220" s="132"/>
      <c r="AA220" s="132"/>
      <c r="AB220" s="132"/>
      <c r="AC220" s="132"/>
      <c r="AD220" s="132"/>
      <c r="AE220" s="132"/>
      <c r="AF220" s="132"/>
      <c r="AG220" s="132"/>
      <c r="AH220" s="132"/>
      <c r="AI220" s="132"/>
    </row>
    <row r="221" spans="1:35" ht="9.4" customHeight="1" x14ac:dyDescent="0.15">
      <c r="C221" s="135" t="s">
        <v>1339</v>
      </c>
      <c r="D221" s="135"/>
      <c r="E221" s="135"/>
      <c r="F221" s="135" t="s">
        <v>1340</v>
      </c>
      <c r="G221" s="135"/>
      <c r="H221" s="135"/>
      <c r="I221" s="135"/>
      <c r="J221" s="135"/>
      <c r="K221" s="135"/>
      <c r="L221" s="132">
        <v>10000</v>
      </c>
      <c r="M221" s="136">
        <v>-9304</v>
      </c>
      <c r="N221" s="136"/>
      <c r="O221" s="136"/>
      <c r="Q221" s="132">
        <v>696</v>
      </c>
      <c r="R221" s="132">
        <v>696</v>
      </c>
      <c r="T221" s="132">
        <v>0</v>
      </c>
      <c r="U221" s="132">
        <v>696</v>
      </c>
      <c r="V221" s="132">
        <v>0</v>
      </c>
      <c r="W221" s="132">
        <v>0</v>
      </c>
      <c r="X221" s="132">
        <v>696</v>
      </c>
      <c r="Y221" s="132"/>
      <c r="Z221" s="132">
        <v>696</v>
      </c>
      <c r="AA221" s="132"/>
      <c r="AB221" s="132"/>
      <c r="AC221" s="132"/>
      <c r="AD221" s="132"/>
      <c r="AE221" s="132"/>
      <c r="AF221" s="132">
        <v>0</v>
      </c>
      <c r="AG221" s="132"/>
      <c r="AH221" s="132"/>
      <c r="AI221" s="132"/>
    </row>
    <row r="222" spans="1:35" ht="0.4" customHeight="1" x14ac:dyDescent="0.15">
      <c r="C222" s="135"/>
      <c r="D222" s="135"/>
      <c r="E222" s="135"/>
      <c r="L222" s="132"/>
      <c r="M222" s="136"/>
      <c r="N222" s="136"/>
      <c r="O222" s="136"/>
      <c r="Q222" s="132"/>
      <c r="R222" s="132"/>
      <c r="T222" s="132"/>
      <c r="U222" s="132"/>
      <c r="V222" s="132"/>
      <c r="W222" s="132"/>
      <c r="X222" s="132"/>
      <c r="Y222" s="132"/>
      <c r="Z222" s="132"/>
      <c r="AA222" s="132"/>
      <c r="AB222" s="132"/>
      <c r="AC222" s="132"/>
      <c r="AD222" s="132"/>
      <c r="AE222" s="132"/>
      <c r="AF222" s="132"/>
      <c r="AG222" s="132"/>
      <c r="AH222" s="132"/>
      <c r="AI222" s="132"/>
    </row>
    <row r="223" spans="1:35" ht="9.4" customHeight="1" x14ac:dyDescent="0.15">
      <c r="C223" s="135" t="s">
        <v>1341</v>
      </c>
      <c r="D223" s="135"/>
      <c r="E223" s="135"/>
      <c r="F223" s="135" t="s">
        <v>1342</v>
      </c>
      <c r="G223" s="135"/>
      <c r="H223" s="135"/>
      <c r="I223" s="135"/>
      <c r="J223" s="135"/>
      <c r="K223" s="135"/>
      <c r="L223" s="132">
        <v>5000</v>
      </c>
      <c r="M223" s="136">
        <v>-5000</v>
      </c>
      <c r="N223" s="136"/>
      <c r="O223" s="136"/>
      <c r="Q223" s="132">
        <v>0</v>
      </c>
      <c r="R223" s="132">
        <v>0</v>
      </c>
      <c r="T223" s="132">
        <v>0</v>
      </c>
      <c r="U223" s="132">
        <v>0</v>
      </c>
      <c r="V223" s="132">
        <v>0</v>
      </c>
      <c r="W223" s="132">
        <v>0</v>
      </c>
      <c r="X223" s="132">
        <v>0</v>
      </c>
      <c r="Y223" s="132"/>
      <c r="Z223" s="132">
        <v>0</v>
      </c>
      <c r="AA223" s="132"/>
      <c r="AB223" s="132"/>
      <c r="AC223" s="132"/>
      <c r="AD223" s="132"/>
      <c r="AE223" s="132"/>
      <c r="AF223" s="132">
        <v>0</v>
      </c>
      <c r="AG223" s="132"/>
      <c r="AH223" s="132"/>
      <c r="AI223" s="132"/>
    </row>
    <row r="224" spans="1:35" ht="0.4" customHeight="1" x14ac:dyDescent="0.15">
      <c r="C224" s="135"/>
      <c r="D224" s="135"/>
      <c r="E224" s="135"/>
      <c r="L224" s="132"/>
      <c r="M224" s="136"/>
      <c r="N224" s="136"/>
      <c r="O224" s="136"/>
      <c r="Q224" s="132"/>
      <c r="R224" s="132"/>
      <c r="T224" s="132"/>
      <c r="U224" s="132"/>
      <c r="V224" s="132"/>
      <c r="W224" s="132"/>
      <c r="X224" s="132"/>
      <c r="Y224" s="132"/>
      <c r="Z224" s="132"/>
      <c r="AA224" s="132"/>
      <c r="AB224" s="132"/>
      <c r="AC224" s="132"/>
      <c r="AD224" s="132"/>
      <c r="AE224" s="132"/>
      <c r="AF224" s="132"/>
      <c r="AG224" s="132"/>
      <c r="AH224" s="132"/>
      <c r="AI224" s="132"/>
    </row>
    <row r="225" spans="3:35" ht="9.4" customHeight="1" x14ac:dyDescent="0.15">
      <c r="C225" s="135" t="s">
        <v>1343</v>
      </c>
      <c r="D225" s="135"/>
      <c r="E225" s="135"/>
      <c r="F225" s="135" t="s">
        <v>1344</v>
      </c>
      <c r="G225" s="135"/>
      <c r="H225" s="135"/>
      <c r="I225" s="135"/>
      <c r="J225" s="135"/>
      <c r="K225" s="135"/>
      <c r="L225" s="132">
        <v>5000</v>
      </c>
      <c r="M225" s="136">
        <v>-5000</v>
      </c>
      <c r="N225" s="136"/>
      <c r="O225" s="136"/>
      <c r="Q225" s="132">
        <v>0</v>
      </c>
      <c r="R225" s="132">
        <v>0</v>
      </c>
      <c r="T225" s="132">
        <v>0</v>
      </c>
      <c r="U225" s="132">
        <v>0</v>
      </c>
      <c r="V225" s="132">
        <v>0</v>
      </c>
      <c r="W225" s="132">
        <v>0</v>
      </c>
      <c r="X225" s="132">
        <v>0</v>
      </c>
      <c r="Y225" s="132"/>
      <c r="Z225" s="132">
        <v>0</v>
      </c>
      <c r="AA225" s="132"/>
      <c r="AB225" s="132"/>
      <c r="AC225" s="132"/>
      <c r="AD225" s="132"/>
      <c r="AE225" s="132"/>
      <c r="AF225" s="132">
        <v>0</v>
      </c>
      <c r="AG225" s="132"/>
      <c r="AH225" s="132"/>
      <c r="AI225" s="132"/>
    </row>
    <row r="226" spans="3:35" ht="0.4" customHeight="1" x14ac:dyDescent="0.15">
      <c r="C226" s="135"/>
      <c r="D226" s="135"/>
      <c r="E226" s="135"/>
      <c r="L226" s="132"/>
      <c r="M226" s="136"/>
      <c r="N226" s="136"/>
      <c r="O226" s="136"/>
      <c r="Q226" s="132"/>
      <c r="R226" s="132"/>
      <c r="T226" s="132"/>
      <c r="U226" s="132"/>
      <c r="V226" s="132"/>
      <c r="W226" s="132"/>
      <c r="X226" s="132"/>
      <c r="Y226" s="132"/>
      <c r="Z226" s="132"/>
      <c r="AA226" s="132"/>
      <c r="AB226" s="132"/>
      <c r="AC226" s="132"/>
      <c r="AD226" s="132"/>
      <c r="AE226" s="132"/>
      <c r="AF226" s="132"/>
      <c r="AG226" s="132"/>
      <c r="AH226" s="132"/>
      <c r="AI226" s="132"/>
    </row>
    <row r="227" spans="3:35" ht="9.4" customHeight="1" x14ac:dyDescent="0.15">
      <c r="C227" s="135" t="s">
        <v>1345</v>
      </c>
      <c r="D227" s="135"/>
      <c r="E227" s="135"/>
      <c r="F227" s="135" t="s">
        <v>1346</v>
      </c>
      <c r="G227" s="135"/>
      <c r="H227" s="135"/>
      <c r="I227" s="135"/>
      <c r="J227" s="135"/>
      <c r="K227" s="135"/>
      <c r="L227" s="132">
        <v>1800000</v>
      </c>
      <c r="M227" s="136">
        <v>-231321.87</v>
      </c>
      <c r="N227" s="136"/>
      <c r="O227" s="136"/>
      <c r="Q227" s="132">
        <v>1568678.13</v>
      </c>
      <c r="R227" s="132">
        <v>1568678.13</v>
      </c>
      <c r="T227" s="132">
        <v>0</v>
      </c>
      <c r="U227" s="132">
        <v>1568678.13</v>
      </c>
      <c r="V227" s="132">
        <v>0</v>
      </c>
      <c r="W227" s="132">
        <v>0</v>
      </c>
      <c r="X227" s="132">
        <v>1568678.13</v>
      </c>
      <c r="Y227" s="132"/>
      <c r="Z227" s="132">
        <v>1568678.13</v>
      </c>
      <c r="AA227" s="132"/>
      <c r="AB227" s="132"/>
      <c r="AC227" s="132"/>
      <c r="AD227" s="132"/>
      <c r="AE227" s="132"/>
      <c r="AF227" s="132">
        <v>0</v>
      </c>
      <c r="AG227" s="132"/>
      <c r="AH227" s="132"/>
      <c r="AI227" s="132"/>
    </row>
    <row r="228" spans="3:35" ht="0.4" customHeight="1" x14ac:dyDescent="0.15">
      <c r="C228" s="135"/>
      <c r="D228" s="135"/>
      <c r="E228" s="135"/>
      <c r="L228" s="132"/>
      <c r="M228" s="136"/>
      <c r="N228" s="136"/>
      <c r="O228" s="136"/>
      <c r="Q228" s="132"/>
      <c r="R228" s="132"/>
      <c r="T228" s="132"/>
      <c r="U228" s="132"/>
      <c r="V228" s="132"/>
      <c r="W228" s="132"/>
      <c r="X228" s="132"/>
      <c r="Y228" s="132"/>
      <c r="Z228" s="132"/>
      <c r="AA228" s="132"/>
      <c r="AB228" s="132"/>
      <c r="AC228" s="132"/>
      <c r="AD228" s="132"/>
      <c r="AE228" s="132"/>
      <c r="AF228" s="132"/>
      <c r="AG228" s="132"/>
      <c r="AH228" s="132"/>
      <c r="AI228" s="132"/>
    </row>
    <row r="229" spans="3:35" ht="9.4" customHeight="1" x14ac:dyDescent="0.15">
      <c r="C229" s="135" t="s">
        <v>1347</v>
      </c>
      <c r="D229" s="135"/>
      <c r="E229" s="135"/>
      <c r="F229" s="135" t="s">
        <v>1348</v>
      </c>
      <c r="G229" s="135"/>
      <c r="H229" s="135"/>
      <c r="I229" s="135"/>
      <c r="J229" s="135"/>
      <c r="K229" s="135"/>
      <c r="L229" s="132">
        <v>1800000</v>
      </c>
      <c r="M229" s="136">
        <v>-231321.87</v>
      </c>
      <c r="N229" s="136"/>
      <c r="O229" s="136"/>
      <c r="Q229" s="132">
        <v>1568678.13</v>
      </c>
      <c r="R229" s="132">
        <v>1568678.13</v>
      </c>
      <c r="T229" s="132">
        <v>0</v>
      </c>
      <c r="U229" s="132">
        <v>1568678.13</v>
      </c>
      <c r="V229" s="132">
        <v>0</v>
      </c>
      <c r="W229" s="132">
        <v>0</v>
      </c>
      <c r="X229" s="132">
        <v>1568678.13</v>
      </c>
      <c r="Y229" s="132"/>
      <c r="Z229" s="132">
        <v>1568678.13</v>
      </c>
      <c r="AA229" s="132"/>
      <c r="AB229" s="132"/>
      <c r="AC229" s="132"/>
      <c r="AD229" s="132"/>
      <c r="AE229" s="132"/>
      <c r="AF229" s="132">
        <v>0</v>
      </c>
      <c r="AG229" s="132"/>
      <c r="AH229" s="132"/>
      <c r="AI229" s="132"/>
    </row>
    <row r="230" spans="3:35" ht="0.4" customHeight="1" x14ac:dyDescent="0.15">
      <c r="C230" s="135"/>
      <c r="D230" s="135"/>
      <c r="E230" s="135"/>
      <c r="L230" s="132"/>
      <c r="M230" s="136"/>
      <c r="N230" s="136"/>
      <c r="O230" s="136"/>
      <c r="Q230" s="132"/>
      <c r="R230" s="132"/>
      <c r="T230" s="132"/>
      <c r="U230" s="132"/>
      <c r="V230" s="132"/>
      <c r="W230" s="132"/>
      <c r="X230" s="132"/>
      <c r="Y230" s="132"/>
      <c r="Z230" s="132"/>
      <c r="AA230" s="132"/>
      <c r="AB230" s="132"/>
      <c r="AC230" s="132"/>
      <c r="AD230" s="132"/>
      <c r="AE230" s="132"/>
      <c r="AF230" s="132"/>
      <c r="AG230" s="132"/>
      <c r="AH230" s="132"/>
      <c r="AI230" s="132"/>
    </row>
    <row r="231" spans="3:35" ht="9.4" customHeight="1" x14ac:dyDescent="0.15">
      <c r="C231" s="135" t="s">
        <v>1349</v>
      </c>
      <c r="D231" s="135"/>
      <c r="E231" s="135"/>
      <c r="F231" s="135" t="s">
        <v>1350</v>
      </c>
      <c r="G231" s="135"/>
      <c r="H231" s="135"/>
      <c r="I231" s="135"/>
      <c r="J231" s="135"/>
      <c r="K231" s="135"/>
      <c r="L231" s="132">
        <v>84000</v>
      </c>
      <c r="M231" s="132">
        <v>14889.35</v>
      </c>
      <c r="N231" s="132"/>
      <c r="O231" s="132"/>
      <c r="Q231" s="132">
        <v>98889.35</v>
      </c>
      <c r="R231" s="132">
        <v>98889.35</v>
      </c>
      <c r="T231" s="132">
        <v>0</v>
      </c>
      <c r="U231" s="132">
        <v>98889.35</v>
      </c>
      <c r="V231" s="132">
        <v>0</v>
      </c>
      <c r="W231" s="132">
        <v>0</v>
      </c>
      <c r="X231" s="132">
        <v>98889.35</v>
      </c>
      <c r="Y231" s="132"/>
      <c r="Z231" s="132">
        <v>98889.35</v>
      </c>
      <c r="AA231" s="132"/>
      <c r="AB231" s="132"/>
      <c r="AC231" s="132"/>
      <c r="AD231" s="132"/>
      <c r="AE231" s="132"/>
      <c r="AF231" s="132">
        <v>0</v>
      </c>
      <c r="AG231" s="132"/>
      <c r="AH231" s="132"/>
      <c r="AI231" s="132"/>
    </row>
    <row r="232" spans="3:35" ht="0.4" customHeight="1" x14ac:dyDescent="0.15">
      <c r="C232" s="135"/>
      <c r="D232" s="135"/>
      <c r="E232" s="135"/>
      <c r="L232" s="132"/>
      <c r="M232" s="132"/>
      <c r="N232" s="132"/>
      <c r="O232" s="132"/>
      <c r="Q232" s="132"/>
      <c r="R232" s="132"/>
      <c r="T232" s="132"/>
      <c r="U232" s="132"/>
      <c r="V232" s="132"/>
      <c r="W232" s="132"/>
      <c r="X232" s="132"/>
      <c r="Y232" s="132"/>
      <c r="Z232" s="132"/>
      <c r="AA232" s="132"/>
      <c r="AB232" s="132"/>
      <c r="AC232" s="132"/>
      <c r="AD232" s="132"/>
      <c r="AE232" s="132"/>
      <c r="AF232" s="132"/>
      <c r="AG232" s="132"/>
      <c r="AH232" s="132"/>
      <c r="AI232" s="132"/>
    </row>
    <row r="233" spans="3:35" ht="9.4" customHeight="1" x14ac:dyDescent="0.15">
      <c r="C233" s="135" t="s">
        <v>1351</v>
      </c>
      <c r="D233" s="135"/>
      <c r="E233" s="135"/>
      <c r="F233" s="135" t="s">
        <v>1352</v>
      </c>
      <c r="G233" s="135"/>
      <c r="H233" s="135"/>
      <c r="I233" s="135"/>
      <c r="J233" s="135"/>
      <c r="K233" s="135"/>
      <c r="L233" s="132">
        <v>84000</v>
      </c>
      <c r="M233" s="132">
        <v>14889.35</v>
      </c>
      <c r="N233" s="132"/>
      <c r="O233" s="132"/>
      <c r="Q233" s="132">
        <v>98889.35</v>
      </c>
      <c r="R233" s="132">
        <v>98889.35</v>
      </c>
      <c r="T233" s="132">
        <v>0</v>
      </c>
      <c r="U233" s="132">
        <v>98889.35</v>
      </c>
      <c r="V233" s="132">
        <v>0</v>
      </c>
      <c r="W233" s="132">
        <v>0</v>
      </c>
      <c r="X233" s="132">
        <v>98889.35</v>
      </c>
      <c r="Y233" s="132"/>
      <c r="Z233" s="132">
        <v>98889.35</v>
      </c>
      <c r="AA233" s="132"/>
      <c r="AB233" s="132"/>
      <c r="AC233" s="132"/>
      <c r="AD233" s="132"/>
      <c r="AE233" s="132"/>
      <c r="AF233" s="132">
        <v>0</v>
      </c>
      <c r="AG233" s="132"/>
      <c r="AH233" s="132"/>
      <c r="AI233" s="132"/>
    </row>
    <row r="234" spans="3:35" ht="0.4" customHeight="1" x14ac:dyDescent="0.15">
      <c r="C234" s="135"/>
      <c r="D234" s="135"/>
      <c r="E234" s="135"/>
      <c r="L234" s="132"/>
      <c r="M234" s="132"/>
      <c r="N234" s="132"/>
      <c r="O234" s="132"/>
      <c r="Q234" s="132"/>
      <c r="R234" s="132"/>
      <c r="T234" s="132"/>
      <c r="U234" s="132"/>
      <c r="V234" s="132"/>
      <c r="W234" s="132"/>
      <c r="X234" s="132"/>
      <c r="Y234" s="132"/>
      <c r="Z234" s="132"/>
      <c r="AA234" s="132"/>
      <c r="AB234" s="132"/>
      <c r="AC234" s="132"/>
      <c r="AD234" s="132"/>
      <c r="AE234" s="132"/>
      <c r="AF234" s="132"/>
      <c r="AG234" s="132"/>
      <c r="AH234" s="132"/>
      <c r="AI234" s="132"/>
    </row>
    <row r="235" spans="3:35" ht="9.4" customHeight="1" x14ac:dyDescent="0.15">
      <c r="C235" s="135" t="s">
        <v>1353</v>
      </c>
      <c r="D235" s="135"/>
      <c r="E235" s="135"/>
      <c r="F235" s="135" t="s">
        <v>1354</v>
      </c>
      <c r="G235" s="135"/>
      <c r="H235" s="135"/>
      <c r="I235" s="135"/>
      <c r="J235" s="135"/>
      <c r="K235" s="135"/>
      <c r="L235" s="132">
        <v>472000</v>
      </c>
      <c r="M235" s="136">
        <v>-350549.8</v>
      </c>
      <c r="N235" s="136"/>
      <c r="O235" s="136"/>
      <c r="Q235" s="132">
        <v>121450.2</v>
      </c>
      <c r="R235" s="132">
        <v>121450.2</v>
      </c>
      <c r="T235" s="132">
        <v>0</v>
      </c>
      <c r="U235" s="132">
        <v>121450.2</v>
      </c>
      <c r="V235" s="132">
        <v>0</v>
      </c>
      <c r="W235" s="132">
        <v>0</v>
      </c>
      <c r="X235" s="132">
        <v>121450.2</v>
      </c>
      <c r="Y235" s="132"/>
      <c r="Z235" s="132">
        <v>121450.2</v>
      </c>
      <c r="AA235" s="132"/>
      <c r="AB235" s="132"/>
      <c r="AC235" s="132"/>
      <c r="AD235" s="132"/>
      <c r="AE235" s="132"/>
      <c r="AF235" s="132">
        <v>0</v>
      </c>
      <c r="AG235" s="132"/>
      <c r="AH235" s="132"/>
      <c r="AI235" s="132"/>
    </row>
    <row r="236" spans="3:35" ht="0.4" customHeight="1" x14ac:dyDescent="0.15">
      <c r="C236" s="135"/>
      <c r="D236" s="135"/>
      <c r="E236" s="135"/>
      <c r="L236" s="132"/>
      <c r="M236" s="136"/>
      <c r="N236" s="136"/>
      <c r="O236" s="136"/>
      <c r="Q236" s="132"/>
      <c r="R236" s="132"/>
      <c r="T236" s="132"/>
      <c r="U236" s="132"/>
      <c r="V236" s="132"/>
      <c r="W236" s="132"/>
      <c r="X236" s="132"/>
      <c r="Y236" s="132"/>
      <c r="Z236" s="132"/>
      <c r="AA236" s="132"/>
      <c r="AB236" s="132"/>
      <c r="AC236" s="132"/>
      <c r="AD236" s="132"/>
      <c r="AE236" s="132"/>
      <c r="AF236" s="132"/>
      <c r="AG236" s="132"/>
      <c r="AH236" s="132"/>
      <c r="AI236" s="132"/>
    </row>
    <row r="237" spans="3:35" ht="9.4" customHeight="1" x14ac:dyDescent="0.15">
      <c r="C237" s="135" t="s">
        <v>1355</v>
      </c>
      <c r="D237" s="135"/>
      <c r="E237" s="135"/>
      <c r="F237" s="135" t="s">
        <v>1356</v>
      </c>
      <c r="G237" s="135"/>
      <c r="H237" s="135"/>
      <c r="I237" s="135"/>
      <c r="J237" s="135"/>
      <c r="K237" s="135"/>
      <c r="L237" s="132">
        <v>40000</v>
      </c>
      <c r="M237" s="136">
        <v>-31638.34</v>
      </c>
      <c r="N237" s="136"/>
      <c r="O237" s="136"/>
      <c r="Q237" s="132">
        <v>8361.66</v>
      </c>
      <c r="R237" s="132">
        <v>8361.66</v>
      </c>
      <c r="T237" s="132">
        <v>0</v>
      </c>
      <c r="U237" s="132">
        <v>8361.66</v>
      </c>
      <c r="V237" s="132">
        <v>0</v>
      </c>
      <c r="W237" s="132">
        <v>0</v>
      </c>
      <c r="X237" s="132">
        <v>8361.66</v>
      </c>
      <c r="Y237" s="132"/>
      <c r="Z237" s="132">
        <v>8361.66</v>
      </c>
      <c r="AA237" s="132"/>
      <c r="AB237" s="132"/>
      <c r="AC237" s="132"/>
      <c r="AD237" s="132"/>
      <c r="AE237" s="132"/>
      <c r="AF237" s="132">
        <v>0</v>
      </c>
      <c r="AG237" s="132"/>
      <c r="AH237" s="132"/>
      <c r="AI237" s="132"/>
    </row>
    <row r="238" spans="3:35" ht="0.4" customHeight="1" x14ac:dyDescent="0.15">
      <c r="C238" s="135"/>
      <c r="D238" s="135"/>
      <c r="E238" s="135"/>
      <c r="L238" s="132"/>
      <c r="M238" s="136"/>
      <c r="N238" s="136"/>
      <c r="O238" s="136"/>
      <c r="Q238" s="132"/>
      <c r="R238" s="132"/>
      <c r="T238" s="132"/>
      <c r="U238" s="132"/>
      <c r="V238" s="132"/>
      <c r="W238" s="132"/>
      <c r="X238" s="132"/>
      <c r="Y238" s="132"/>
      <c r="Z238" s="132"/>
      <c r="AA238" s="132"/>
      <c r="AB238" s="132"/>
      <c r="AC238" s="132"/>
      <c r="AD238" s="132"/>
      <c r="AE238" s="132"/>
      <c r="AF238" s="132"/>
      <c r="AG238" s="132"/>
      <c r="AH238" s="132"/>
      <c r="AI238" s="132"/>
    </row>
    <row r="239" spans="3:35" ht="9.4" customHeight="1" x14ac:dyDescent="0.15">
      <c r="C239" s="135" t="s">
        <v>1357</v>
      </c>
      <c r="D239" s="135"/>
      <c r="E239" s="135"/>
      <c r="F239" s="135" t="s">
        <v>1358</v>
      </c>
      <c r="G239" s="135"/>
      <c r="H239" s="135"/>
      <c r="I239" s="135"/>
      <c r="J239" s="135"/>
      <c r="K239" s="135"/>
      <c r="L239" s="132">
        <v>135000</v>
      </c>
      <c r="M239" s="136">
        <v>-133077.1</v>
      </c>
      <c r="N239" s="136"/>
      <c r="O239" s="136"/>
      <c r="Q239" s="132">
        <v>1922.9</v>
      </c>
      <c r="R239" s="132">
        <v>1922.9</v>
      </c>
      <c r="T239" s="132">
        <v>0</v>
      </c>
      <c r="U239" s="132">
        <v>1922.9</v>
      </c>
      <c r="V239" s="132">
        <v>0</v>
      </c>
      <c r="W239" s="132">
        <v>0</v>
      </c>
      <c r="X239" s="132">
        <v>1922.9</v>
      </c>
      <c r="Y239" s="132"/>
      <c r="Z239" s="132">
        <v>1922.9</v>
      </c>
      <c r="AA239" s="132"/>
      <c r="AB239" s="132"/>
      <c r="AC239" s="132"/>
      <c r="AD239" s="132"/>
      <c r="AE239" s="132"/>
      <c r="AF239" s="132">
        <v>0</v>
      </c>
      <c r="AG239" s="132"/>
      <c r="AH239" s="132"/>
      <c r="AI239" s="132"/>
    </row>
    <row r="240" spans="3:35" ht="0.4" customHeight="1" x14ac:dyDescent="0.15">
      <c r="C240" s="135"/>
      <c r="D240" s="135"/>
      <c r="E240" s="135"/>
      <c r="L240" s="132"/>
      <c r="M240" s="136"/>
      <c r="N240" s="136"/>
      <c r="O240" s="136"/>
      <c r="Q240" s="132"/>
      <c r="R240" s="132"/>
      <c r="T240" s="132"/>
      <c r="U240" s="132"/>
      <c r="V240" s="132"/>
      <c r="W240" s="132"/>
      <c r="X240" s="132"/>
      <c r="Y240" s="132"/>
      <c r="Z240" s="132"/>
      <c r="AA240" s="132"/>
      <c r="AB240" s="132"/>
      <c r="AC240" s="132"/>
      <c r="AD240" s="132"/>
      <c r="AE240" s="132"/>
      <c r="AF240" s="132"/>
      <c r="AG240" s="132"/>
      <c r="AH240" s="132"/>
      <c r="AI240" s="132"/>
    </row>
    <row r="241" spans="3:35" ht="9.4" customHeight="1" x14ac:dyDescent="0.15">
      <c r="C241" s="135" t="s">
        <v>1359</v>
      </c>
      <c r="D241" s="135"/>
      <c r="E241" s="135"/>
      <c r="F241" s="135" t="s">
        <v>1360</v>
      </c>
      <c r="G241" s="135"/>
      <c r="H241" s="135"/>
      <c r="I241" s="135"/>
      <c r="J241" s="135"/>
      <c r="K241" s="135"/>
      <c r="L241" s="132">
        <v>297000</v>
      </c>
      <c r="M241" s="136">
        <v>-185834.36</v>
      </c>
      <c r="N241" s="136"/>
      <c r="O241" s="136"/>
      <c r="Q241" s="132">
        <v>111165.64</v>
      </c>
      <c r="R241" s="132">
        <v>111165.64</v>
      </c>
      <c r="T241" s="132">
        <v>0</v>
      </c>
      <c r="U241" s="132">
        <v>111165.64</v>
      </c>
      <c r="V241" s="132">
        <v>0</v>
      </c>
      <c r="W241" s="132">
        <v>0</v>
      </c>
      <c r="X241" s="132">
        <v>111165.64</v>
      </c>
      <c r="Y241" s="132"/>
      <c r="Z241" s="132">
        <v>111165.64</v>
      </c>
      <c r="AA241" s="132"/>
      <c r="AB241" s="132"/>
      <c r="AC241" s="132"/>
      <c r="AD241" s="132"/>
      <c r="AE241" s="132"/>
      <c r="AF241" s="132">
        <v>0</v>
      </c>
      <c r="AG241" s="132"/>
      <c r="AH241" s="132"/>
      <c r="AI241" s="132"/>
    </row>
    <row r="242" spans="3:35" ht="0.4" customHeight="1" x14ac:dyDescent="0.15">
      <c r="C242" s="135"/>
      <c r="D242" s="135"/>
      <c r="E242" s="135"/>
      <c r="L242" s="132"/>
      <c r="M242" s="136"/>
      <c r="N242" s="136"/>
      <c r="O242" s="136"/>
      <c r="Q242" s="132"/>
      <c r="R242" s="132"/>
      <c r="T242" s="132"/>
      <c r="U242" s="132"/>
      <c r="V242" s="132"/>
      <c r="W242" s="132"/>
      <c r="X242" s="132"/>
      <c r="Y242" s="132"/>
      <c r="Z242" s="132"/>
      <c r="AA242" s="132"/>
      <c r="AB242" s="132"/>
      <c r="AC242" s="132"/>
      <c r="AD242" s="132"/>
      <c r="AE242" s="132"/>
      <c r="AF242" s="132"/>
      <c r="AG242" s="132"/>
      <c r="AH242" s="132"/>
      <c r="AI242" s="132"/>
    </row>
    <row r="243" spans="3:35" ht="9.4" customHeight="1" x14ac:dyDescent="0.15">
      <c r="C243" s="135" t="s">
        <v>1361</v>
      </c>
      <c r="D243" s="135"/>
      <c r="E243" s="135"/>
      <c r="F243" s="135" t="s">
        <v>1362</v>
      </c>
      <c r="G243" s="135"/>
      <c r="H243" s="135"/>
      <c r="I243" s="135"/>
      <c r="J243" s="135"/>
      <c r="K243" s="135"/>
      <c r="L243" s="132">
        <v>1747200</v>
      </c>
      <c r="M243" s="136">
        <v>-317656.02</v>
      </c>
      <c r="N243" s="136"/>
      <c r="O243" s="136"/>
      <c r="Q243" s="132">
        <v>1429543.98</v>
      </c>
      <c r="R243" s="132">
        <v>1429543.98</v>
      </c>
      <c r="T243" s="132">
        <v>0</v>
      </c>
      <c r="U243" s="132">
        <v>1429543.98</v>
      </c>
      <c r="V243" s="132">
        <v>0</v>
      </c>
      <c r="W243" s="132">
        <v>0</v>
      </c>
      <c r="X243" s="132">
        <v>1429543.98</v>
      </c>
      <c r="Y243" s="132"/>
      <c r="Z243" s="132">
        <v>1429543.98</v>
      </c>
      <c r="AA243" s="132"/>
      <c r="AB243" s="132"/>
      <c r="AC243" s="132"/>
      <c r="AD243" s="132"/>
      <c r="AE243" s="132"/>
      <c r="AF243" s="132">
        <v>0</v>
      </c>
      <c r="AG243" s="132"/>
      <c r="AH243" s="132"/>
      <c r="AI243" s="132"/>
    </row>
    <row r="244" spans="3:35" ht="0.4" customHeight="1" x14ac:dyDescent="0.15">
      <c r="C244" s="135"/>
      <c r="D244" s="135"/>
      <c r="E244" s="135"/>
      <c r="L244" s="132"/>
      <c r="M244" s="136"/>
      <c r="N244" s="136"/>
      <c r="O244" s="136"/>
      <c r="Q244" s="132"/>
      <c r="R244" s="132"/>
      <c r="T244" s="132"/>
      <c r="U244" s="132"/>
      <c r="V244" s="132"/>
      <c r="W244" s="132"/>
      <c r="X244" s="132"/>
      <c r="Y244" s="132"/>
      <c r="Z244" s="132"/>
      <c r="AA244" s="132"/>
      <c r="AB244" s="132"/>
      <c r="AC244" s="132"/>
      <c r="AD244" s="132"/>
      <c r="AE244" s="132"/>
      <c r="AF244" s="132"/>
      <c r="AG244" s="132"/>
      <c r="AH244" s="132"/>
      <c r="AI244" s="132"/>
    </row>
    <row r="245" spans="3:35" ht="9.4" customHeight="1" x14ac:dyDescent="0.15">
      <c r="C245" s="135" t="s">
        <v>1363</v>
      </c>
      <c r="D245" s="135"/>
      <c r="E245" s="135"/>
      <c r="F245" s="135" t="s">
        <v>1364</v>
      </c>
      <c r="G245" s="135"/>
      <c r="H245" s="135"/>
      <c r="I245" s="135"/>
      <c r="J245" s="135"/>
      <c r="K245" s="135"/>
      <c r="L245" s="132">
        <v>1747200</v>
      </c>
      <c r="M245" s="136">
        <v>-317656.02</v>
      </c>
      <c r="N245" s="136"/>
      <c r="O245" s="136"/>
      <c r="Q245" s="132">
        <v>1429543.98</v>
      </c>
      <c r="R245" s="132">
        <v>1429543.98</v>
      </c>
      <c r="T245" s="132">
        <v>0</v>
      </c>
      <c r="U245" s="132">
        <v>1429543.98</v>
      </c>
      <c r="V245" s="132">
        <v>0</v>
      </c>
      <c r="W245" s="132">
        <v>0</v>
      </c>
      <c r="X245" s="132">
        <v>1429543.98</v>
      </c>
      <c r="Y245" s="132"/>
      <c r="Z245" s="132">
        <v>1429543.98</v>
      </c>
      <c r="AA245" s="132"/>
      <c r="AB245" s="132"/>
      <c r="AC245" s="132"/>
      <c r="AD245" s="132"/>
      <c r="AE245" s="132"/>
      <c r="AF245" s="132">
        <v>0</v>
      </c>
      <c r="AG245" s="132"/>
      <c r="AH245" s="132"/>
      <c r="AI245" s="132"/>
    </row>
    <row r="246" spans="3:35" ht="0.4" customHeight="1" x14ac:dyDescent="0.15">
      <c r="C246" s="135"/>
      <c r="D246" s="135"/>
      <c r="E246" s="135"/>
      <c r="L246" s="132"/>
      <c r="M246" s="136"/>
      <c r="N246" s="136"/>
      <c r="O246" s="136"/>
      <c r="Q246" s="132"/>
      <c r="R246" s="132"/>
      <c r="T246" s="132"/>
      <c r="U246" s="132"/>
      <c r="V246" s="132"/>
      <c r="W246" s="132"/>
      <c r="X246" s="132"/>
      <c r="Y246" s="132"/>
      <c r="Z246" s="132"/>
      <c r="AA246" s="132"/>
      <c r="AB246" s="132"/>
      <c r="AC246" s="132"/>
      <c r="AD246" s="132"/>
      <c r="AE246" s="132"/>
      <c r="AF246" s="132"/>
      <c r="AG246" s="132"/>
      <c r="AH246" s="132"/>
      <c r="AI246" s="132"/>
    </row>
    <row r="247" spans="3:35" ht="9.4" customHeight="1" x14ac:dyDescent="0.15">
      <c r="C247" s="138" t="s">
        <v>1365</v>
      </c>
      <c r="D247" s="138"/>
      <c r="E247" s="138"/>
      <c r="F247" s="138" t="s">
        <v>1366</v>
      </c>
      <c r="G247" s="138"/>
      <c r="H247" s="138"/>
      <c r="I247" s="138"/>
      <c r="J247" s="138"/>
      <c r="K247" s="138"/>
      <c r="L247" s="137">
        <v>6052637.4800000004</v>
      </c>
      <c r="M247" s="139">
        <v>-68453.570000000007</v>
      </c>
      <c r="N247" s="139"/>
      <c r="O247" s="139"/>
      <c r="Q247" s="137">
        <v>5984183.9100000001</v>
      </c>
      <c r="R247" s="137">
        <v>5983032.5</v>
      </c>
      <c r="T247" s="137">
        <v>1151.4100000000001</v>
      </c>
      <c r="U247" s="137">
        <v>5983032.5</v>
      </c>
      <c r="V247" s="137">
        <v>0</v>
      </c>
      <c r="W247" s="137">
        <v>1151.4100000000001</v>
      </c>
      <c r="X247" s="137">
        <v>5983032.5</v>
      </c>
      <c r="Y247" s="137"/>
      <c r="Z247" s="137">
        <v>5983032.5</v>
      </c>
      <c r="AA247" s="137"/>
      <c r="AB247" s="137"/>
      <c r="AC247" s="137"/>
      <c r="AD247" s="137"/>
      <c r="AE247" s="137"/>
      <c r="AF247" s="137">
        <v>0</v>
      </c>
      <c r="AG247" s="137"/>
      <c r="AH247" s="137"/>
      <c r="AI247" s="137"/>
    </row>
    <row r="248" spans="3:35" ht="0.4" customHeight="1" x14ac:dyDescent="0.15">
      <c r="C248" s="138"/>
      <c r="D248" s="138"/>
      <c r="E248" s="138"/>
      <c r="L248" s="137"/>
      <c r="M248" s="139"/>
      <c r="N248" s="139"/>
      <c r="O248" s="139"/>
      <c r="Q248" s="137"/>
      <c r="R248" s="137"/>
      <c r="T248" s="137"/>
      <c r="U248" s="137"/>
      <c r="V248" s="137"/>
      <c r="W248" s="137"/>
      <c r="X248" s="137"/>
      <c r="Y248" s="137"/>
      <c r="Z248" s="137"/>
      <c r="AA248" s="137"/>
      <c r="AB248" s="137"/>
      <c r="AC248" s="137"/>
      <c r="AD248" s="137"/>
      <c r="AE248" s="137"/>
      <c r="AF248" s="137"/>
      <c r="AG248" s="137"/>
      <c r="AH248" s="137"/>
      <c r="AI248" s="137"/>
    </row>
    <row r="249" spans="3:35" ht="9.4" customHeight="1" x14ac:dyDescent="0.15">
      <c r="C249" s="135" t="s">
        <v>1367</v>
      </c>
      <c r="D249" s="135"/>
      <c r="E249" s="135"/>
      <c r="F249" s="135" t="s">
        <v>1368</v>
      </c>
      <c r="G249" s="135"/>
      <c r="H249" s="135"/>
      <c r="I249" s="135"/>
      <c r="J249" s="135"/>
      <c r="K249" s="135"/>
      <c r="L249" s="132">
        <v>6052637.4800000004</v>
      </c>
      <c r="M249" s="136">
        <v>-68453.570000000007</v>
      </c>
      <c r="N249" s="136"/>
      <c r="O249" s="136"/>
      <c r="Q249" s="132">
        <v>5984183.9100000001</v>
      </c>
      <c r="R249" s="132">
        <v>5983032.5</v>
      </c>
      <c r="T249" s="132">
        <v>1151.4100000000001</v>
      </c>
      <c r="U249" s="132">
        <v>5983032.5</v>
      </c>
      <c r="V249" s="132">
        <v>0</v>
      </c>
      <c r="W249" s="132">
        <v>1151.4100000000001</v>
      </c>
      <c r="X249" s="132">
        <v>5983032.5</v>
      </c>
      <c r="Y249" s="132"/>
      <c r="Z249" s="132">
        <v>5983032.5</v>
      </c>
      <c r="AA249" s="132"/>
      <c r="AB249" s="132"/>
      <c r="AC249" s="132"/>
      <c r="AD249" s="132"/>
      <c r="AE249" s="132"/>
      <c r="AF249" s="132">
        <v>0</v>
      </c>
      <c r="AG249" s="132"/>
      <c r="AH249" s="132"/>
      <c r="AI249" s="132"/>
    </row>
    <row r="250" spans="3:35" ht="0.4" customHeight="1" x14ac:dyDescent="0.15">
      <c r="C250" s="135"/>
      <c r="D250" s="135"/>
      <c r="E250" s="135"/>
      <c r="L250" s="132"/>
      <c r="M250" s="136"/>
      <c r="N250" s="136"/>
      <c r="O250" s="136"/>
      <c r="Q250" s="132"/>
      <c r="R250" s="132"/>
      <c r="T250" s="132"/>
      <c r="U250" s="132"/>
      <c r="V250" s="132"/>
      <c r="W250" s="132"/>
      <c r="X250" s="132"/>
      <c r="Y250" s="132"/>
      <c r="Z250" s="132"/>
      <c r="AA250" s="132"/>
      <c r="AB250" s="132"/>
      <c r="AC250" s="132"/>
      <c r="AD250" s="132"/>
      <c r="AE250" s="132"/>
      <c r="AF250" s="132"/>
      <c r="AG250" s="132"/>
      <c r="AH250" s="132"/>
      <c r="AI250" s="132"/>
    </row>
    <row r="251" spans="3:35" ht="9.4" customHeight="1" x14ac:dyDescent="0.15">
      <c r="C251" s="135" t="s">
        <v>1369</v>
      </c>
      <c r="D251" s="135"/>
      <c r="E251" s="135"/>
      <c r="F251" s="135" t="s">
        <v>1370</v>
      </c>
      <c r="G251" s="135"/>
      <c r="H251" s="135"/>
      <c r="I251" s="135"/>
      <c r="J251" s="135"/>
      <c r="K251" s="135"/>
      <c r="L251" s="132">
        <v>5970437.4800000004</v>
      </c>
      <c r="M251" s="136">
        <v>-5814.92</v>
      </c>
      <c r="N251" s="136"/>
      <c r="O251" s="136"/>
      <c r="Q251" s="132">
        <v>5964622.5599999996</v>
      </c>
      <c r="R251" s="132">
        <v>5963471.1500000004</v>
      </c>
      <c r="T251" s="132">
        <v>1151.4100000000001</v>
      </c>
      <c r="U251" s="132">
        <v>5963471.1500000004</v>
      </c>
      <c r="V251" s="132">
        <v>0</v>
      </c>
      <c r="W251" s="132">
        <v>1151.4100000000001</v>
      </c>
      <c r="X251" s="132">
        <v>5963471.1500000004</v>
      </c>
      <c r="Y251" s="132"/>
      <c r="Z251" s="132">
        <v>5963471.1500000004</v>
      </c>
      <c r="AA251" s="132"/>
      <c r="AB251" s="132"/>
      <c r="AC251" s="132"/>
      <c r="AD251" s="132"/>
      <c r="AE251" s="132"/>
      <c r="AF251" s="132">
        <v>0</v>
      </c>
      <c r="AG251" s="132"/>
      <c r="AH251" s="132"/>
      <c r="AI251" s="132"/>
    </row>
    <row r="252" spans="3:35" ht="0.4" customHeight="1" x14ac:dyDescent="0.15">
      <c r="C252" s="135"/>
      <c r="D252" s="135"/>
      <c r="E252" s="135"/>
      <c r="L252" s="132"/>
      <c r="M252" s="136"/>
      <c r="N252" s="136"/>
      <c r="O252" s="136"/>
      <c r="Q252" s="132"/>
      <c r="R252" s="132"/>
      <c r="T252" s="132"/>
      <c r="U252" s="132"/>
      <c r="V252" s="132"/>
      <c r="W252" s="132"/>
      <c r="X252" s="132"/>
      <c r="Y252" s="132"/>
      <c r="Z252" s="132"/>
      <c r="AA252" s="132"/>
      <c r="AB252" s="132"/>
      <c r="AC252" s="132"/>
      <c r="AD252" s="132"/>
      <c r="AE252" s="132"/>
      <c r="AF252" s="132"/>
      <c r="AG252" s="132"/>
      <c r="AH252" s="132"/>
      <c r="AI252" s="132"/>
    </row>
    <row r="253" spans="3:35" ht="9.4" customHeight="1" x14ac:dyDescent="0.15">
      <c r="C253" s="135" t="s">
        <v>1371</v>
      </c>
      <c r="D253" s="135"/>
      <c r="E253" s="135"/>
      <c r="F253" s="135" t="s">
        <v>1372</v>
      </c>
      <c r="G253" s="135"/>
      <c r="H253" s="135"/>
      <c r="I253" s="135"/>
      <c r="J253" s="135"/>
      <c r="K253" s="135"/>
      <c r="L253" s="132">
        <v>82200</v>
      </c>
      <c r="M253" s="136">
        <v>-62638.65</v>
      </c>
      <c r="N253" s="136"/>
      <c r="O253" s="136"/>
      <c r="Q253" s="132">
        <v>19561.349999999999</v>
      </c>
      <c r="R253" s="132">
        <v>19561.349999999999</v>
      </c>
      <c r="T253" s="132">
        <v>0</v>
      </c>
      <c r="U253" s="132">
        <v>19561.349999999999</v>
      </c>
      <c r="V253" s="132">
        <v>0</v>
      </c>
      <c r="W253" s="132">
        <v>0</v>
      </c>
      <c r="X253" s="132">
        <v>19561.349999999999</v>
      </c>
      <c r="Y253" s="132"/>
      <c r="Z253" s="132">
        <v>19561.349999999999</v>
      </c>
      <c r="AA253" s="132"/>
      <c r="AB253" s="132"/>
      <c r="AC253" s="132"/>
      <c r="AD253" s="132"/>
      <c r="AE253" s="132"/>
      <c r="AF253" s="132">
        <v>0</v>
      </c>
      <c r="AG253" s="132"/>
      <c r="AH253" s="132"/>
      <c r="AI253" s="132"/>
    </row>
    <row r="254" spans="3:35" ht="0.4" customHeight="1" x14ac:dyDescent="0.15">
      <c r="C254" s="135"/>
      <c r="D254" s="135"/>
      <c r="E254" s="135"/>
      <c r="L254" s="132"/>
      <c r="M254" s="136"/>
      <c r="N254" s="136"/>
      <c r="O254" s="136"/>
      <c r="Q254" s="132"/>
      <c r="R254" s="132"/>
      <c r="T254" s="132"/>
      <c r="U254" s="132"/>
      <c r="V254" s="132"/>
      <c r="W254" s="132"/>
      <c r="X254" s="132"/>
      <c r="Y254" s="132"/>
      <c r="Z254" s="132"/>
      <c r="AA254" s="132"/>
      <c r="AB254" s="132"/>
      <c r="AC254" s="132"/>
      <c r="AD254" s="132"/>
      <c r="AE254" s="132"/>
      <c r="AF254" s="132"/>
      <c r="AG254" s="132"/>
      <c r="AH254" s="132"/>
      <c r="AI254" s="132"/>
    </row>
    <row r="255" spans="3:35" ht="9.9499999999999993" customHeight="1" x14ac:dyDescent="0.15">
      <c r="C255" s="138" t="s">
        <v>1373</v>
      </c>
      <c r="D255" s="138"/>
      <c r="E255" s="138"/>
      <c r="F255" s="138" t="s">
        <v>1374</v>
      </c>
      <c r="G255" s="138"/>
      <c r="H255" s="138"/>
      <c r="I255" s="138"/>
      <c r="J255" s="138"/>
      <c r="K255" s="138"/>
      <c r="L255" s="77">
        <v>3190000</v>
      </c>
      <c r="M255" s="137">
        <v>953896.52</v>
      </c>
      <c r="N255" s="137"/>
      <c r="O255" s="137"/>
      <c r="Q255" s="77">
        <v>4143896.52</v>
      </c>
      <c r="R255" s="77">
        <v>4143896.51</v>
      </c>
      <c r="T255" s="77">
        <v>0.01</v>
      </c>
      <c r="U255" s="77">
        <v>4143896.51</v>
      </c>
      <c r="V255" s="77">
        <v>0</v>
      </c>
      <c r="W255" s="77">
        <v>0.01</v>
      </c>
      <c r="X255" s="137">
        <v>4143896.51</v>
      </c>
      <c r="Y255" s="137"/>
      <c r="Z255" s="137">
        <v>4143896.51</v>
      </c>
      <c r="AA255" s="137"/>
      <c r="AB255" s="137"/>
      <c r="AC255" s="137"/>
      <c r="AD255" s="137"/>
      <c r="AE255" s="137"/>
      <c r="AF255" s="137">
        <v>0</v>
      </c>
      <c r="AG255" s="137"/>
      <c r="AH255" s="137"/>
      <c r="AI255" s="137"/>
    </row>
    <row r="256" spans="3:35" ht="7.9" customHeight="1" x14ac:dyDescent="0.15">
      <c r="F256" s="138"/>
      <c r="G256" s="138"/>
      <c r="H256" s="138"/>
      <c r="I256" s="138"/>
      <c r="J256" s="138"/>
      <c r="K256" s="138"/>
    </row>
    <row r="257" spans="3:35" ht="9.4" customHeight="1" x14ac:dyDescent="0.15">
      <c r="C257" s="135" t="s">
        <v>1375</v>
      </c>
      <c r="D257" s="135"/>
      <c r="E257" s="135"/>
      <c r="F257" s="135" t="s">
        <v>1376</v>
      </c>
      <c r="G257" s="135"/>
      <c r="H257" s="135"/>
      <c r="I257" s="135"/>
      <c r="J257" s="135"/>
      <c r="K257" s="135"/>
      <c r="L257" s="132">
        <v>2855000</v>
      </c>
      <c r="M257" s="132">
        <v>925557.94</v>
      </c>
      <c r="N257" s="132"/>
      <c r="O257" s="132"/>
      <c r="Q257" s="132">
        <v>3780557.94</v>
      </c>
      <c r="R257" s="132">
        <v>3780557.93</v>
      </c>
      <c r="T257" s="132">
        <v>0.01</v>
      </c>
      <c r="U257" s="132">
        <v>3780557.93</v>
      </c>
      <c r="V257" s="132">
        <v>0</v>
      </c>
      <c r="W257" s="132">
        <v>0.01</v>
      </c>
      <c r="X257" s="132">
        <v>3780557.93</v>
      </c>
      <c r="Y257" s="132"/>
      <c r="Z257" s="132">
        <v>3780557.93</v>
      </c>
      <c r="AA257" s="132"/>
      <c r="AB257" s="132"/>
      <c r="AC257" s="132"/>
      <c r="AD257" s="132"/>
      <c r="AE257" s="132"/>
      <c r="AF257" s="132">
        <v>0</v>
      </c>
      <c r="AG257" s="132"/>
      <c r="AH257" s="132"/>
      <c r="AI257" s="132"/>
    </row>
    <row r="258" spans="3:35" ht="0.4" customHeight="1" x14ac:dyDescent="0.15">
      <c r="C258" s="135"/>
      <c r="D258" s="135"/>
      <c r="E258" s="135"/>
      <c r="L258" s="132"/>
      <c r="M258" s="132"/>
      <c r="N258" s="132"/>
      <c r="O258" s="132"/>
      <c r="Q258" s="132"/>
      <c r="R258" s="132"/>
      <c r="T258" s="132"/>
      <c r="U258" s="132"/>
      <c r="V258" s="132"/>
      <c r="W258" s="132"/>
      <c r="X258" s="132"/>
      <c r="Y258" s="132"/>
      <c r="Z258" s="132"/>
      <c r="AA258" s="132"/>
      <c r="AB258" s="132"/>
      <c r="AC258" s="132"/>
      <c r="AD258" s="132"/>
      <c r="AE258" s="132"/>
      <c r="AF258" s="132"/>
      <c r="AG258" s="132"/>
      <c r="AH258" s="132"/>
      <c r="AI258" s="132"/>
    </row>
    <row r="259" spans="3:35" ht="9.4" customHeight="1" x14ac:dyDescent="0.15">
      <c r="C259" s="135" t="s">
        <v>1377</v>
      </c>
      <c r="D259" s="135"/>
      <c r="E259" s="135"/>
      <c r="F259" s="135" t="s">
        <v>1378</v>
      </c>
      <c r="G259" s="135"/>
      <c r="H259" s="135"/>
      <c r="I259" s="135"/>
      <c r="J259" s="135"/>
      <c r="K259" s="135"/>
      <c r="L259" s="132">
        <v>2855000</v>
      </c>
      <c r="M259" s="132">
        <v>925557.94</v>
      </c>
      <c r="N259" s="132"/>
      <c r="O259" s="132"/>
      <c r="Q259" s="132">
        <v>3780557.94</v>
      </c>
      <c r="R259" s="132">
        <v>3780557.93</v>
      </c>
      <c r="T259" s="132">
        <v>0.01</v>
      </c>
      <c r="U259" s="132">
        <v>3780557.93</v>
      </c>
      <c r="V259" s="132">
        <v>0</v>
      </c>
      <c r="W259" s="132">
        <v>0.01</v>
      </c>
      <c r="X259" s="132">
        <v>3780557.93</v>
      </c>
      <c r="Y259" s="132"/>
      <c r="Z259" s="132">
        <v>3780557.93</v>
      </c>
      <c r="AA259" s="132"/>
      <c r="AB259" s="132"/>
      <c r="AC259" s="132"/>
      <c r="AD259" s="132"/>
      <c r="AE259" s="132"/>
      <c r="AF259" s="132">
        <v>0</v>
      </c>
      <c r="AG259" s="132"/>
      <c r="AH259" s="132"/>
      <c r="AI259" s="132"/>
    </row>
    <row r="260" spans="3:35" ht="0.4" customHeight="1" x14ac:dyDescent="0.15">
      <c r="C260" s="135"/>
      <c r="D260" s="135"/>
      <c r="E260" s="135"/>
      <c r="L260" s="132"/>
      <c r="M260" s="132"/>
      <c r="N260" s="132"/>
      <c r="O260" s="132"/>
      <c r="Q260" s="132"/>
      <c r="R260" s="132"/>
      <c r="T260" s="132"/>
      <c r="U260" s="132"/>
      <c r="V260" s="132"/>
      <c r="W260" s="132"/>
      <c r="X260" s="132"/>
      <c r="Y260" s="132"/>
      <c r="Z260" s="132"/>
      <c r="AA260" s="132"/>
      <c r="AB260" s="132"/>
      <c r="AC260" s="132"/>
      <c r="AD260" s="132"/>
      <c r="AE260" s="132"/>
      <c r="AF260" s="132"/>
      <c r="AG260" s="132"/>
      <c r="AH260" s="132"/>
      <c r="AI260" s="132"/>
    </row>
    <row r="261" spans="3:35" ht="9.4" customHeight="1" x14ac:dyDescent="0.15">
      <c r="C261" s="135" t="s">
        <v>1379</v>
      </c>
      <c r="D261" s="135"/>
      <c r="E261" s="135"/>
      <c r="F261" s="135" t="s">
        <v>1380</v>
      </c>
      <c r="G261" s="135"/>
      <c r="H261" s="135"/>
      <c r="I261" s="135"/>
      <c r="J261" s="135"/>
      <c r="K261" s="135"/>
      <c r="L261" s="132">
        <v>335000</v>
      </c>
      <c r="M261" s="132">
        <v>1864.63</v>
      </c>
      <c r="N261" s="132"/>
      <c r="O261" s="132"/>
      <c r="Q261" s="132">
        <v>336864.63</v>
      </c>
      <c r="R261" s="132">
        <v>336864.63</v>
      </c>
      <c r="T261" s="132">
        <v>0</v>
      </c>
      <c r="U261" s="132">
        <v>336864.63</v>
      </c>
      <c r="V261" s="132">
        <v>0</v>
      </c>
      <c r="W261" s="132">
        <v>0</v>
      </c>
      <c r="X261" s="132">
        <v>336864.63</v>
      </c>
      <c r="Y261" s="132"/>
      <c r="Z261" s="132">
        <v>336864.63</v>
      </c>
      <c r="AA261" s="132"/>
      <c r="AB261" s="132"/>
      <c r="AC261" s="132"/>
      <c r="AD261" s="132"/>
      <c r="AE261" s="132"/>
      <c r="AF261" s="132">
        <v>0</v>
      </c>
      <c r="AG261" s="132"/>
      <c r="AH261" s="132"/>
      <c r="AI261" s="132"/>
    </row>
    <row r="262" spans="3:35" ht="0.4" customHeight="1" x14ac:dyDescent="0.15">
      <c r="C262" s="135"/>
      <c r="D262" s="135"/>
      <c r="E262" s="135"/>
      <c r="L262" s="132"/>
      <c r="M262" s="132"/>
      <c r="N262" s="132"/>
      <c r="O262" s="132"/>
      <c r="Q262" s="132"/>
      <c r="R262" s="132"/>
      <c r="T262" s="132"/>
      <c r="U262" s="132"/>
      <c r="V262" s="132"/>
      <c r="W262" s="132"/>
      <c r="X262" s="132"/>
      <c r="Y262" s="132"/>
      <c r="Z262" s="132"/>
      <c r="AA262" s="132"/>
      <c r="AB262" s="132"/>
      <c r="AC262" s="132"/>
      <c r="AD262" s="132"/>
      <c r="AE262" s="132"/>
      <c r="AF262" s="132"/>
      <c r="AG262" s="132"/>
      <c r="AH262" s="132"/>
      <c r="AI262" s="132"/>
    </row>
    <row r="263" spans="3:35" ht="9.4" customHeight="1" x14ac:dyDescent="0.15">
      <c r="C263" s="135" t="s">
        <v>1381</v>
      </c>
      <c r="D263" s="135"/>
      <c r="E263" s="135"/>
      <c r="F263" s="135" t="s">
        <v>1382</v>
      </c>
      <c r="G263" s="135"/>
      <c r="H263" s="135"/>
      <c r="I263" s="135"/>
      <c r="J263" s="135"/>
      <c r="K263" s="135"/>
      <c r="L263" s="132">
        <v>15000</v>
      </c>
      <c r="M263" s="136">
        <v>-15000</v>
      </c>
      <c r="N263" s="136"/>
      <c r="O263" s="136"/>
      <c r="Q263" s="132">
        <v>0</v>
      </c>
      <c r="R263" s="132">
        <v>0</v>
      </c>
      <c r="T263" s="132">
        <v>0</v>
      </c>
      <c r="U263" s="132">
        <v>0</v>
      </c>
      <c r="V263" s="132">
        <v>0</v>
      </c>
      <c r="W263" s="132">
        <v>0</v>
      </c>
      <c r="X263" s="132">
        <v>0</v>
      </c>
      <c r="Y263" s="132"/>
      <c r="Z263" s="132">
        <v>0</v>
      </c>
      <c r="AA263" s="132"/>
      <c r="AB263" s="132"/>
      <c r="AC263" s="132"/>
      <c r="AD263" s="132"/>
      <c r="AE263" s="132"/>
      <c r="AF263" s="132">
        <v>0</v>
      </c>
      <c r="AG263" s="132"/>
      <c r="AH263" s="132"/>
      <c r="AI263" s="132"/>
    </row>
    <row r="264" spans="3:35" ht="0.4" customHeight="1" x14ac:dyDescent="0.15">
      <c r="C264" s="135"/>
      <c r="D264" s="135"/>
      <c r="E264" s="135"/>
      <c r="L264" s="132"/>
      <c r="M264" s="136"/>
      <c r="N264" s="136"/>
      <c r="O264" s="136"/>
      <c r="Q264" s="132"/>
      <c r="R264" s="132"/>
      <c r="T264" s="132"/>
      <c r="U264" s="132"/>
      <c r="V264" s="132"/>
      <c r="W264" s="132"/>
      <c r="X264" s="132"/>
      <c r="Y264" s="132"/>
      <c r="Z264" s="132"/>
      <c r="AA264" s="132"/>
      <c r="AB264" s="132"/>
      <c r="AC264" s="132"/>
      <c r="AD264" s="132"/>
      <c r="AE264" s="132"/>
      <c r="AF264" s="132"/>
      <c r="AG264" s="132"/>
      <c r="AH264" s="132"/>
      <c r="AI264" s="132"/>
    </row>
    <row r="265" spans="3:35" ht="9.4" customHeight="1" x14ac:dyDescent="0.15">
      <c r="C265" s="135" t="s">
        <v>1383</v>
      </c>
      <c r="D265" s="135"/>
      <c r="E265" s="135"/>
      <c r="F265" s="135" t="s">
        <v>1384</v>
      </c>
      <c r="G265" s="135"/>
      <c r="H265" s="135"/>
      <c r="I265" s="135"/>
      <c r="J265" s="135"/>
      <c r="K265" s="135"/>
      <c r="L265" s="132">
        <v>320000</v>
      </c>
      <c r="M265" s="132">
        <v>16864.63</v>
      </c>
      <c r="N265" s="132"/>
      <c r="O265" s="132"/>
      <c r="Q265" s="132">
        <v>336864.63</v>
      </c>
      <c r="R265" s="132">
        <v>336864.63</v>
      </c>
      <c r="T265" s="132">
        <v>0</v>
      </c>
      <c r="U265" s="132">
        <v>336864.63</v>
      </c>
      <c r="V265" s="132">
        <v>0</v>
      </c>
      <c r="W265" s="132">
        <v>0</v>
      </c>
      <c r="X265" s="132">
        <v>336864.63</v>
      </c>
      <c r="Y265" s="132"/>
      <c r="Z265" s="132">
        <v>336864.63</v>
      </c>
      <c r="AA265" s="132"/>
      <c r="AB265" s="132"/>
      <c r="AC265" s="132"/>
      <c r="AD265" s="132"/>
      <c r="AE265" s="132"/>
      <c r="AF265" s="132">
        <v>0</v>
      </c>
      <c r="AG265" s="132"/>
      <c r="AH265" s="132"/>
      <c r="AI265" s="132"/>
    </row>
    <row r="266" spans="3:35" ht="0.4" customHeight="1" x14ac:dyDescent="0.15">
      <c r="C266" s="135"/>
      <c r="D266" s="135"/>
      <c r="E266" s="135"/>
      <c r="L266" s="132"/>
      <c r="M266" s="132"/>
      <c r="N266" s="132"/>
      <c r="O266" s="132"/>
      <c r="Q266" s="132"/>
      <c r="R266" s="132"/>
      <c r="T266" s="132"/>
      <c r="U266" s="132"/>
      <c r="V266" s="132"/>
      <c r="W266" s="132"/>
      <c r="X266" s="132"/>
      <c r="Y266" s="132"/>
      <c r="Z266" s="132"/>
      <c r="AA266" s="132"/>
      <c r="AB266" s="132"/>
      <c r="AC266" s="132"/>
      <c r="AD266" s="132"/>
      <c r="AE266" s="132"/>
      <c r="AF266" s="132"/>
      <c r="AG266" s="132"/>
      <c r="AH266" s="132"/>
      <c r="AI266" s="132"/>
    </row>
    <row r="267" spans="3:35" ht="9.9499999999999993" customHeight="1" x14ac:dyDescent="0.15">
      <c r="C267" s="135" t="s">
        <v>1385</v>
      </c>
      <c r="D267" s="135"/>
      <c r="E267" s="135"/>
      <c r="F267" s="135" t="s">
        <v>1386</v>
      </c>
      <c r="G267" s="135"/>
      <c r="H267" s="135"/>
      <c r="I267" s="135"/>
      <c r="J267" s="135"/>
      <c r="K267" s="135"/>
      <c r="L267" s="78">
        <v>0</v>
      </c>
      <c r="M267" s="132">
        <v>26473.95</v>
      </c>
      <c r="N267" s="132"/>
      <c r="O267" s="132"/>
      <c r="Q267" s="78">
        <v>26473.95</v>
      </c>
      <c r="R267" s="78">
        <v>26473.95</v>
      </c>
      <c r="T267" s="78">
        <v>0</v>
      </c>
      <c r="U267" s="78">
        <v>26473.95</v>
      </c>
      <c r="V267" s="78">
        <v>0</v>
      </c>
      <c r="W267" s="78">
        <v>0</v>
      </c>
      <c r="X267" s="132">
        <v>26473.95</v>
      </c>
      <c r="Y267" s="132"/>
      <c r="Z267" s="132">
        <v>26473.95</v>
      </c>
      <c r="AA267" s="132"/>
      <c r="AB267" s="132"/>
      <c r="AC267" s="132"/>
      <c r="AD267" s="132"/>
      <c r="AE267" s="132"/>
      <c r="AF267" s="132">
        <v>0</v>
      </c>
      <c r="AG267" s="132"/>
      <c r="AH267" s="132"/>
      <c r="AI267" s="132"/>
    </row>
    <row r="268" spans="3:35" ht="7.9" customHeight="1" x14ac:dyDescent="0.15">
      <c r="F268" s="135"/>
      <c r="G268" s="135"/>
      <c r="H268" s="135"/>
      <c r="I268" s="135"/>
      <c r="J268" s="135"/>
      <c r="K268" s="135"/>
    </row>
    <row r="269" spans="3:35" ht="9.9499999999999993" customHeight="1" x14ac:dyDescent="0.15">
      <c r="C269" s="135" t="s">
        <v>1387</v>
      </c>
      <c r="D269" s="135"/>
      <c r="E269" s="135"/>
      <c r="F269" s="135" t="s">
        <v>1388</v>
      </c>
      <c r="G269" s="135"/>
      <c r="H269" s="135"/>
      <c r="I269" s="135"/>
      <c r="J269" s="135"/>
      <c r="K269" s="135"/>
      <c r="L269" s="78">
        <v>0</v>
      </c>
      <c r="M269" s="132">
        <v>26473.95</v>
      </c>
      <c r="N269" s="132"/>
      <c r="O269" s="132"/>
      <c r="Q269" s="78">
        <v>26473.95</v>
      </c>
      <c r="R269" s="78">
        <v>26473.95</v>
      </c>
      <c r="T269" s="78">
        <v>0</v>
      </c>
      <c r="U269" s="78">
        <v>26473.95</v>
      </c>
      <c r="V269" s="78">
        <v>0</v>
      </c>
      <c r="W269" s="78">
        <v>0</v>
      </c>
      <c r="X269" s="132">
        <v>26473.95</v>
      </c>
      <c r="Y269" s="132"/>
      <c r="Z269" s="132">
        <v>26473.95</v>
      </c>
      <c r="AA269" s="132"/>
      <c r="AB269" s="132"/>
      <c r="AC269" s="132"/>
      <c r="AD269" s="132"/>
      <c r="AE269" s="132"/>
      <c r="AF269" s="132">
        <v>0</v>
      </c>
      <c r="AG269" s="132"/>
      <c r="AH269" s="132"/>
      <c r="AI269" s="132"/>
    </row>
    <row r="270" spans="3:35" ht="7.9" customHeight="1" x14ac:dyDescent="0.15">
      <c r="F270" s="135"/>
      <c r="G270" s="135"/>
      <c r="H270" s="135"/>
      <c r="I270" s="135"/>
      <c r="J270" s="135"/>
      <c r="K270" s="135"/>
    </row>
    <row r="271" spans="3:35" ht="9.4" customHeight="1" x14ac:dyDescent="0.15">
      <c r="C271" s="138" t="s">
        <v>1389</v>
      </c>
      <c r="D271" s="138"/>
      <c r="E271" s="138"/>
      <c r="F271" s="138" t="s">
        <v>1390</v>
      </c>
      <c r="G271" s="138"/>
      <c r="H271" s="138"/>
      <c r="I271" s="138"/>
      <c r="J271" s="138"/>
      <c r="K271" s="138"/>
      <c r="L271" s="137">
        <v>150000</v>
      </c>
      <c r="M271" s="139">
        <v>-44400.89</v>
      </c>
      <c r="N271" s="139"/>
      <c r="O271" s="139"/>
      <c r="Q271" s="137">
        <v>105599.11</v>
      </c>
      <c r="R271" s="137">
        <v>105599.11</v>
      </c>
      <c r="T271" s="137">
        <v>0</v>
      </c>
      <c r="U271" s="137">
        <v>105599.11</v>
      </c>
      <c r="V271" s="137">
        <v>0</v>
      </c>
      <c r="W271" s="137">
        <v>0</v>
      </c>
      <c r="X271" s="137">
        <v>105599.11</v>
      </c>
      <c r="Y271" s="137"/>
      <c r="Z271" s="137">
        <v>105599.11</v>
      </c>
      <c r="AA271" s="137"/>
      <c r="AB271" s="137"/>
      <c r="AC271" s="137"/>
      <c r="AD271" s="137"/>
      <c r="AE271" s="137"/>
      <c r="AF271" s="137">
        <v>0</v>
      </c>
      <c r="AG271" s="137"/>
      <c r="AH271" s="137"/>
      <c r="AI271" s="137"/>
    </row>
    <row r="272" spans="3:35" ht="0.4" customHeight="1" x14ac:dyDescent="0.15">
      <c r="C272" s="138"/>
      <c r="D272" s="138"/>
      <c r="E272" s="138"/>
      <c r="L272" s="137"/>
      <c r="M272" s="139"/>
      <c r="N272" s="139"/>
      <c r="O272" s="139"/>
      <c r="Q272" s="137"/>
      <c r="R272" s="137"/>
      <c r="T272" s="137"/>
      <c r="U272" s="137"/>
      <c r="V272" s="137"/>
      <c r="W272" s="137"/>
      <c r="X272" s="137"/>
      <c r="Y272" s="137"/>
      <c r="Z272" s="137"/>
      <c r="AA272" s="137"/>
      <c r="AB272" s="137"/>
      <c r="AC272" s="137"/>
      <c r="AD272" s="137"/>
      <c r="AE272" s="137"/>
      <c r="AF272" s="137"/>
      <c r="AG272" s="137"/>
      <c r="AH272" s="137"/>
      <c r="AI272" s="137"/>
    </row>
    <row r="273" spans="1:35" ht="9.4" customHeight="1" x14ac:dyDescent="0.15">
      <c r="C273" s="135" t="s">
        <v>1391</v>
      </c>
      <c r="D273" s="135"/>
      <c r="E273" s="135"/>
      <c r="F273" s="135" t="s">
        <v>1392</v>
      </c>
      <c r="G273" s="135"/>
      <c r="H273" s="135"/>
      <c r="I273" s="135"/>
      <c r="J273" s="135"/>
      <c r="K273" s="135"/>
      <c r="L273" s="132">
        <v>150000</v>
      </c>
      <c r="M273" s="136">
        <v>-44400.89</v>
      </c>
      <c r="N273" s="136"/>
      <c r="O273" s="136"/>
      <c r="Q273" s="132">
        <v>105599.11</v>
      </c>
      <c r="R273" s="132">
        <v>105599.11</v>
      </c>
      <c r="T273" s="132">
        <v>0</v>
      </c>
      <c r="U273" s="132">
        <v>105599.11</v>
      </c>
      <c r="V273" s="132">
        <v>0</v>
      </c>
      <c r="W273" s="132">
        <v>0</v>
      </c>
      <c r="X273" s="132">
        <v>105599.11</v>
      </c>
      <c r="Y273" s="132"/>
      <c r="Z273" s="132">
        <v>105599.11</v>
      </c>
      <c r="AA273" s="132"/>
      <c r="AB273" s="132"/>
      <c r="AC273" s="132"/>
      <c r="AD273" s="132"/>
      <c r="AE273" s="132"/>
      <c r="AF273" s="132">
        <v>0</v>
      </c>
      <c r="AG273" s="132"/>
      <c r="AH273" s="132"/>
      <c r="AI273" s="132"/>
    </row>
    <row r="274" spans="1:35" ht="0.4" customHeight="1" x14ac:dyDescent="0.15">
      <c r="C274" s="135"/>
      <c r="D274" s="135"/>
      <c r="E274" s="135"/>
      <c r="L274" s="132"/>
      <c r="M274" s="136"/>
      <c r="N274" s="136"/>
      <c r="O274" s="136"/>
      <c r="Q274" s="132"/>
      <c r="R274" s="132"/>
      <c r="T274" s="132"/>
      <c r="U274" s="132"/>
      <c r="V274" s="132"/>
      <c r="W274" s="132"/>
      <c r="X274" s="132"/>
      <c r="Y274" s="132"/>
      <c r="Z274" s="132"/>
      <c r="AA274" s="132"/>
      <c r="AB274" s="132"/>
      <c r="AC274" s="132"/>
      <c r="AD274" s="132"/>
      <c r="AE274" s="132"/>
      <c r="AF274" s="132"/>
      <c r="AG274" s="132"/>
      <c r="AH274" s="132"/>
      <c r="AI274" s="132"/>
    </row>
    <row r="275" spans="1:35" ht="9.4" customHeight="1" x14ac:dyDescent="0.15">
      <c r="C275" s="135" t="s">
        <v>1393</v>
      </c>
      <c r="D275" s="135"/>
      <c r="E275" s="135"/>
      <c r="F275" s="135" t="s">
        <v>1394</v>
      </c>
      <c r="G275" s="135"/>
      <c r="H275" s="135"/>
      <c r="I275" s="135"/>
      <c r="J275" s="135"/>
      <c r="K275" s="135"/>
      <c r="L275" s="132">
        <v>150000</v>
      </c>
      <c r="M275" s="136">
        <v>-44400.89</v>
      </c>
      <c r="N275" s="136"/>
      <c r="O275" s="136"/>
      <c r="Q275" s="132">
        <v>105599.11</v>
      </c>
      <c r="R275" s="132">
        <v>105599.11</v>
      </c>
      <c r="T275" s="132">
        <v>0</v>
      </c>
      <c r="U275" s="132">
        <v>105599.11</v>
      </c>
      <c r="V275" s="132">
        <v>0</v>
      </c>
      <c r="W275" s="132">
        <v>0</v>
      </c>
      <c r="X275" s="132">
        <v>105599.11</v>
      </c>
      <c r="Y275" s="132"/>
      <c r="Z275" s="132">
        <v>105599.11</v>
      </c>
      <c r="AA275" s="132"/>
      <c r="AB275" s="132"/>
      <c r="AC275" s="132"/>
      <c r="AD275" s="132"/>
      <c r="AE275" s="132"/>
      <c r="AF275" s="132">
        <v>0</v>
      </c>
      <c r="AG275" s="132"/>
      <c r="AH275" s="132"/>
      <c r="AI275" s="132"/>
    </row>
    <row r="276" spans="1:35" ht="0.4" customHeight="1" x14ac:dyDescent="0.15">
      <c r="C276" s="135"/>
      <c r="D276" s="135"/>
      <c r="E276" s="135"/>
      <c r="L276" s="132"/>
      <c r="M276" s="136"/>
      <c r="N276" s="136"/>
      <c r="O276" s="136"/>
      <c r="Q276" s="132"/>
      <c r="R276" s="132"/>
      <c r="T276" s="132"/>
      <c r="U276" s="132"/>
      <c r="V276" s="132"/>
      <c r="W276" s="132"/>
      <c r="X276" s="132"/>
      <c r="Y276" s="132"/>
      <c r="Z276" s="132"/>
      <c r="AA276" s="132"/>
      <c r="AB276" s="132"/>
      <c r="AC276" s="132"/>
      <c r="AD276" s="132"/>
      <c r="AE276" s="132"/>
      <c r="AF276" s="132"/>
      <c r="AG276" s="132"/>
      <c r="AH276" s="132"/>
      <c r="AI276" s="132"/>
    </row>
    <row r="277" spans="1:35" ht="9.4" customHeight="1" x14ac:dyDescent="0.15">
      <c r="C277" s="138" t="s">
        <v>1395</v>
      </c>
      <c r="D277" s="138"/>
      <c r="E277" s="138"/>
      <c r="F277" s="138" t="s">
        <v>1396</v>
      </c>
      <c r="G277" s="138"/>
      <c r="H277" s="138"/>
      <c r="I277" s="138"/>
      <c r="J277" s="138"/>
      <c r="K277" s="138"/>
      <c r="L277" s="137">
        <v>1710500</v>
      </c>
      <c r="M277" s="137">
        <v>1715400.52</v>
      </c>
      <c r="N277" s="137"/>
      <c r="O277" s="137"/>
      <c r="Q277" s="137">
        <v>3425900.52</v>
      </c>
      <c r="R277" s="137">
        <v>3415241.48</v>
      </c>
      <c r="T277" s="137">
        <v>10659.04</v>
      </c>
      <c r="U277" s="137">
        <v>3415241.48</v>
      </c>
      <c r="V277" s="137">
        <v>0</v>
      </c>
      <c r="W277" s="137">
        <v>10659.04</v>
      </c>
      <c r="X277" s="137">
        <v>3415241.48</v>
      </c>
      <c r="Y277" s="137"/>
      <c r="Z277" s="137">
        <v>3415241.47</v>
      </c>
      <c r="AA277" s="137"/>
      <c r="AB277" s="137"/>
      <c r="AC277" s="137"/>
      <c r="AD277" s="137"/>
      <c r="AE277" s="137"/>
      <c r="AF277" s="137">
        <v>0.01</v>
      </c>
      <c r="AG277" s="137"/>
      <c r="AH277" s="137"/>
      <c r="AI277" s="137"/>
    </row>
    <row r="278" spans="1:35" ht="0.4" customHeight="1" x14ac:dyDescent="0.15">
      <c r="C278" s="138"/>
      <c r="D278" s="138"/>
      <c r="E278" s="138"/>
      <c r="L278" s="137"/>
      <c r="M278" s="137"/>
      <c r="N278" s="137"/>
      <c r="O278" s="137"/>
      <c r="Q278" s="137"/>
      <c r="R278" s="137"/>
      <c r="T278" s="137"/>
      <c r="U278" s="137"/>
      <c r="V278" s="137"/>
      <c r="W278" s="137"/>
      <c r="X278" s="137"/>
      <c r="Y278" s="137"/>
      <c r="Z278" s="137"/>
      <c r="AA278" s="137"/>
      <c r="AB278" s="137"/>
      <c r="AC278" s="137"/>
      <c r="AD278" s="137"/>
      <c r="AE278" s="137"/>
      <c r="AF278" s="137"/>
      <c r="AG278" s="137"/>
      <c r="AH278" s="137"/>
      <c r="AI278" s="137"/>
    </row>
    <row r="279" spans="1:35" ht="0.75" customHeight="1" x14ac:dyDescent="0.15">
      <c r="B279" s="140"/>
      <c r="C279" s="140"/>
      <c r="D279" s="140"/>
      <c r="E279" s="140"/>
      <c r="F279" s="140"/>
      <c r="G279" s="140"/>
      <c r="H279" s="140"/>
      <c r="I279" s="140"/>
      <c r="J279" s="140"/>
      <c r="K279" s="140"/>
      <c r="L279" s="140"/>
      <c r="M279" s="140"/>
      <c r="N279" s="140"/>
      <c r="O279" s="140"/>
      <c r="P279" s="140"/>
      <c r="Q279" s="140"/>
      <c r="R279" s="140"/>
      <c r="S279" s="140"/>
      <c r="T279" s="140"/>
      <c r="U279" s="140"/>
      <c r="V279" s="140"/>
      <c r="W279" s="140"/>
      <c r="X279" s="140"/>
      <c r="Y279" s="140"/>
      <c r="Z279" s="140"/>
      <c r="AA279" s="140"/>
      <c r="AB279" s="140"/>
      <c r="AC279" s="140"/>
      <c r="AD279" s="140"/>
      <c r="AE279" s="140"/>
      <c r="AF279" s="140"/>
      <c r="AG279" s="140"/>
      <c r="AH279" s="140"/>
      <c r="AI279" s="140"/>
    </row>
    <row r="280" spans="1:35" ht="28.35" customHeight="1" x14ac:dyDescent="0.2">
      <c r="B280" s="141" t="s">
        <v>1150</v>
      </c>
      <c r="C280" s="141"/>
      <c r="D280" s="141"/>
      <c r="E280" s="141"/>
      <c r="F280" s="141"/>
      <c r="G280" s="141"/>
      <c r="H280" s="141"/>
      <c r="I280" s="141"/>
      <c r="L280" s="142" t="s">
        <v>1151</v>
      </c>
      <c r="M280" s="142"/>
      <c r="N280" s="143" t="s">
        <v>1152</v>
      </c>
      <c r="O280" s="143"/>
      <c r="P280" s="143"/>
      <c r="Q280" s="74" t="s">
        <v>1153</v>
      </c>
      <c r="R280" s="74" t="s">
        <v>1154</v>
      </c>
      <c r="T280" s="74" t="s">
        <v>1155</v>
      </c>
      <c r="U280" s="74" t="s">
        <v>1156</v>
      </c>
      <c r="V280" s="75" t="s">
        <v>1157</v>
      </c>
      <c r="W280" s="74" t="s">
        <v>1158</v>
      </c>
      <c r="X280" s="142" t="s">
        <v>1159</v>
      </c>
      <c r="Y280" s="142"/>
      <c r="Z280" s="142" t="s">
        <v>1160</v>
      </c>
      <c r="AA280" s="142"/>
      <c r="AB280" s="142"/>
      <c r="AC280" s="142"/>
      <c r="AD280" s="142"/>
      <c r="AE280" s="142"/>
      <c r="AF280" s="142" t="s">
        <v>1161</v>
      </c>
      <c r="AG280" s="142"/>
      <c r="AH280" s="142"/>
      <c r="AI280" s="142"/>
    </row>
    <row r="281" spans="1:35" ht="0.75" customHeight="1" x14ac:dyDescent="0.15">
      <c r="A281" s="140"/>
      <c r="B281" s="140"/>
      <c r="C281" s="140"/>
      <c r="D281" s="140"/>
      <c r="E281" s="140"/>
      <c r="F281" s="140"/>
      <c r="G281" s="140"/>
      <c r="H281" s="140"/>
      <c r="I281" s="140"/>
      <c r="J281" s="140"/>
      <c r="K281" s="140"/>
      <c r="L281" s="140"/>
      <c r="M281" s="140"/>
      <c r="N281" s="140"/>
      <c r="O281" s="140"/>
      <c r="P281" s="140"/>
      <c r="Q281" s="140"/>
      <c r="R281" s="140"/>
      <c r="S281" s="140"/>
      <c r="T281" s="140"/>
      <c r="U281" s="140"/>
      <c r="V281" s="140"/>
      <c r="W281" s="140"/>
      <c r="X281" s="140"/>
      <c r="Y281" s="140"/>
      <c r="Z281" s="140"/>
      <c r="AA281" s="140"/>
      <c r="AB281" s="140"/>
      <c r="AC281" s="140"/>
      <c r="AD281" s="140"/>
      <c r="AE281" s="140"/>
      <c r="AF281" s="140"/>
      <c r="AG281" s="140"/>
      <c r="AH281" s="140"/>
    </row>
    <row r="282" spans="1:35" ht="9.4" customHeight="1" x14ac:dyDescent="0.15">
      <c r="C282" s="135" t="s">
        <v>1397</v>
      </c>
      <c r="D282" s="135"/>
      <c r="E282" s="135"/>
      <c r="F282" s="135" t="s">
        <v>1398</v>
      </c>
      <c r="G282" s="135"/>
      <c r="H282" s="135"/>
      <c r="I282" s="135"/>
      <c r="J282" s="135"/>
      <c r="K282" s="135"/>
      <c r="L282" s="132">
        <v>217500</v>
      </c>
      <c r="M282" s="132">
        <v>2609974.27</v>
      </c>
      <c r="N282" s="132"/>
      <c r="O282" s="132"/>
      <c r="Q282" s="132">
        <v>2827474.27</v>
      </c>
      <c r="R282" s="132">
        <v>2817224.42</v>
      </c>
      <c r="T282" s="132">
        <v>10249.85</v>
      </c>
      <c r="U282" s="132">
        <v>2817224.42</v>
      </c>
      <c r="V282" s="132">
        <v>0</v>
      </c>
      <c r="W282" s="132">
        <v>10249.85</v>
      </c>
      <c r="X282" s="132">
        <v>2817224.42</v>
      </c>
      <c r="Y282" s="132"/>
      <c r="Z282" s="132">
        <v>2817224.42</v>
      </c>
      <c r="AA282" s="132"/>
      <c r="AB282" s="132"/>
      <c r="AC282" s="132"/>
      <c r="AD282" s="132"/>
      <c r="AE282" s="132"/>
      <c r="AF282" s="132">
        <v>0</v>
      </c>
      <c r="AG282" s="132"/>
      <c r="AH282" s="132"/>
      <c r="AI282" s="132"/>
    </row>
    <row r="283" spans="1:35" ht="0.4" customHeight="1" x14ac:dyDescent="0.15">
      <c r="C283" s="135"/>
      <c r="D283" s="135"/>
      <c r="E283" s="135"/>
      <c r="L283" s="132"/>
      <c r="M283" s="132"/>
      <c r="N283" s="132"/>
      <c r="O283" s="132"/>
      <c r="Q283" s="132"/>
      <c r="R283" s="132"/>
      <c r="T283" s="132"/>
      <c r="U283" s="132"/>
      <c r="V283" s="132"/>
      <c r="W283" s="132"/>
      <c r="X283" s="132"/>
      <c r="Y283" s="132"/>
      <c r="Z283" s="132"/>
      <c r="AA283" s="132"/>
      <c r="AB283" s="132"/>
      <c r="AC283" s="132"/>
      <c r="AD283" s="132"/>
      <c r="AE283" s="132"/>
      <c r="AF283" s="132"/>
      <c r="AG283" s="132"/>
      <c r="AH283" s="132"/>
      <c r="AI283" s="132"/>
    </row>
    <row r="284" spans="1:35" ht="9.4" customHeight="1" x14ac:dyDescent="0.15">
      <c r="C284" s="135" t="s">
        <v>1399</v>
      </c>
      <c r="D284" s="135"/>
      <c r="E284" s="135"/>
      <c r="F284" s="135" t="s">
        <v>1400</v>
      </c>
      <c r="G284" s="135"/>
      <c r="H284" s="135"/>
      <c r="I284" s="135"/>
      <c r="J284" s="135"/>
      <c r="K284" s="135"/>
      <c r="L284" s="132">
        <v>217500</v>
      </c>
      <c r="M284" s="132">
        <v>2609974.27</v>
      </c>
      <c r="N284" s="132"/>
      <c r="O284" s="132"/>
      <c r="Q284" s="132">
        <v>2827474.27</v>
      </c>
      <c r="R284" s="132">
        <v>2817224.42</v>
      </c>
      <c r="T284" s="132">
        <v>10249.85</v>
      </c>
      <c r="U284" s="132">
        <v>2817224.42</v>
      </c>
      <c r="V284" s="132">
        <v>0</v>
      </c>
      <c r="W284" s="132">
        <v>10249.85</v>
      </c>
      <c r="X284" s="132">
        <v>2817224.42</v>
      </c>
      <c r="Y284" s="132"/>
      <c r="Z284" s="132">
        <v>2817224.42</v>
      </c>
      <c r="AA284" s="132"/>
      <c r="AB284" s="132"/>
      <c r="AC284" s="132"/>
      <c r="AD284" s="132"/>
      <c r="AE284" s="132"/>
      <c r="AF284" s="132">
        <v>0</v>
      </c>
      <c r="AG284" s="132"/>
      <c r="AH284" s="132"/>
      <c r="AI284" s="132"/>
    </row>
    <row r="285" spans="1:35" ht="0.4" customHeight="1" x14ac:dyDescent="0.15">
      <c r="C285" s="135"/>
      <c r="D285" s="135"/>
      <c r="E285" s="135"/>
      <c r="L285" s="132"/>
      <c r="M285" s="132"/>
      <c r="N285" s="132"/>
      <c r="O285" s="132"/>
      <c r="Q285" s="132"/>
      <c r="R285" s="132"/>
      <c r="T285" s="132"/>
      <c r="U285" s="132"/>
      <c r="V285" s="132"/>
      <c r="W285" s="132"/>
      <c r="X285" s="132"/>
      <c r="Y285" s="132"/>
      <c r="Z285" s="132"/>
      <c r="AA285" s="132"/>
      <c r="AB285" s="132"/>
      <c r="AC285" s="132"/>
      <c r="AD285" s="132"/>
      <c r="AE285" s="132"/>
      <c r="AF285" s="132"/>
      <c r="AG285" s="132"/>
      <c r="AH285" s="132"/>
      <c r="AI285" s="132"/>
    </row>
    <row r="286" spans="1:35" ht="9.4" customHeight="1" x14ac:dyDescent="0.15">
      <c r="C286" s="135" t="s">
        <v>1401</v>
      </c>
      <c r="D286" s="135"/>
      <c r="E286" s="135"/>
      <c r="F286" s="135" t="s">
        <v>1402</v>
      </c>
      <c r="G286" s="135"/>
      <c r="H286" s="135"/>
      <c r="I286" s="135"/>
      <c r="J286" s="135"/>
      <c r="K286" s="135"/>
      <c r="L286" s="132">
        <v>20000</v>
      </c>
      <c r="M286" s="136">
        <v>-15358.06</v>
      </c>
      <c r="N286" s="136"/>
      <c r="O286" s="136"/>
      <c r="Q286" s="132">
        <v>4641.9399999999996</v>
      </c>
      <c r="R286" s="132">
        <v>4242.51</v>
      </c>
      <c r="T286" s="132">
        <v>399.43</v>
      </c>
      <c r="U286" s="132">
        <v>4242.51</v>
      </c>
      <c r="V286" s="132">
        <v>0</v>
      </c>
      <c r="W286" s="132">
        <v>399.43</v>
      </c>
      <c r="X286" s="132">
        <v>4242.51</v>
      </c>
      <c r="Y286" s="132"/>
      <c r="Z286" s="132">
        <v>4242.51</v>
      </c>
      <c r="AA286" s="132"/>
      <c r="AB286" s="132"/>
      <c r="AC286" s="132"/>
      <c r="AD286" s="132"/>
      <c r="AE286" s="132"/>
      <c r="AF286" s="132">
        <v>0</v>
      </c>
      <c r="AG286" s="132"/>
      <c r="AH286" s="132"/>
      <c r="AI286" s="132"/>
    </row>
    <row r="287" spans="1:35" ht="0.4" customHeight="1" x14ac:dyDescent="0.15">
      <c r="C287" s="135"/>
      <c r="D287" s="135"/>
      <c r="E287" s="135"/>
      <c r="L287" s="132"/>
      <c r="M287" s="136"/>
      <c r="N287" s="136"/>
      <c r="O287" s="136"/>
      <c r="Q287" s="132"/>
      <c r="R287" s="132"/>
      <c r="T287" s="132"/>
      <c r="U287" s="132"/>
      <c r="V287" s="132"/>
      <c r="W287" s="132"/>
      <c r="X287" s="132"/>
      <c r="Y287" s="132"/>
      <c r="Z287" s="132"/>
      <c r="AA287" s="132"/>
      <c r="AB287" s="132"/>
      <c r="AC287" s="132"/>
      <c r="AD287" s="132"/>
      <c r="AE287" s="132"/>
      <c r="AF287" s="132"/>
      <c r="AG287" s="132"/>
      <c r="AH287" s="132"/>
      <c r="AI287" s="132"/>
    </row>
    <row r="288" spans="1:35" ht="9.4" customHeight="1" x14ac:dyDescent="0.15">
      <c r="C288" s="135" t="s">
        <v>1403</v>
      </c>
      <c r="D288" s="135"/>
      <c r="E288" s="135"/>
      <c r="F288" s="135" t="s">
        <v>1404</v>
      </c>
      <c r="G288" s="135"/>
      <c r="H288" s="135"/>
      <c r="I288" s="135"/>
      <c r="J288" s="135"/>
      <c r="K288" s="135"/>
      <c r="L288" s="132">
        <v>10000</v>
      </c>
      <c r="M288" s="136">
        <v>-5846.05</v>
      </c>
      <c r="N288" s="136"/>
      <c r="O288" s="136"/>
      <c r="Q288" s="132">
        <v>4153.95</v>
      </c>
      <c r="R288" s="132">
        <v>3754.52</v>
      </c>
      <c r="T288" s="132">
        <v>399.43</v>
      </c>
      <c r="U288" s="132">
        <v>3754.52</v>
      </c>
      <c r="V288" s="132">
        <v>0</v>
      </c>
      <c r="W288" s="132">
        <v>399.43</v>
      </c>
      <c r="X288" s="132">
        <v>3754.52</v>
      </c>
      <c r="Y288" s="132"/>
      <c r="Z288" s="132">
        <v>3754.52</v>
      </c>
      <c r="AA288" s="132"/>
      <c r="AB288" s="132"/>
      <c r="AC288" s="132"/>
      <c r="AD288" s="132"/>
      <c r="AE288" s="132"/>
      <c r="AF288" s="132">
        <v>0</v>
      </c>
      <c r="AG288" s="132"/>
      <c r="AH288" s="132"/>
      <c r="AI288" s="132"/>
    </row>
    <row r="289" spans="3:35" ht="0.4" customHeight="1" x14ac:dyDescent="0.15">
      <c r="C289" s="135"/>
      <c r="D289" s="135"/>
      <c r="E289" s="135"/>
      <c r="L289" s="132"/>
      <c r="M289" s="136"/>
      <c r="N289" s="136"/>
      <c r="O289" s="136"/>
      <c r="Q289" s="132"/>
      <c r="R289" s="132"/>
      <c r="T289" s="132"/>
      <c r="U289" s="132"/>
      <c r="V289" s="132"/>
      <c r="W289" s="132"/>
      <c r="X289" s="132"/>
      <c r="Y289" s="132"/>
      <c r="Z289" s="132"/>
      <c r="AA289" s="132"/>
      <c r="AB289" s="132"/>
      <c r="AC289" s="132"/>
      <c r="AD289" s="132"/>
      <c r="AE289" s="132"/>
      <c r="AF289" s="132"/>
      <c r="AG289" s="132"/>
      <c r="AH289" s="132"/>
      <c r="AI289" s="132"/>
    </row>
    <row r="290" spans="3:35" ht="9.4" customHeight="1" x14ac:dyDescent="0.15">
      <c r="C290" s="135" t="s">
        <v>1405</v>
      </c>
      <c r="D290" s="135"/>
      <c r="E290" s="135"/>
      <c r="F290" s="135" t="s">
        <v>1402</v>
      </c>
      <c r="G290" s="135"/>
      <c r="H290" s="135"/>
      <c r="I290" s="135"/>
      <c r="J290" s="135"/>
      <c r="K290" s="135"/>
      <c r="L290" s="132">
        <v>10000</v>
      </c>
      <c r="M290" s="136">
        <v>-9512.01</v>
      </c>
      <c r="N290" s="136"/>
      <c r="O290" s="136"/>
      <c r="Q290" s="132">
        <v>487.99</v>
      </c>
      <c r="R290" s="132">
        <v>487.99</v>
      </c>
      <c r="T290" s="132">
        <v>0</v>
      </c>
      <c r="U290" s="132">
        <v>487.99</v>
      </c>
      <c r="V290" s="132">
        <v>0</v>
      </c>
      <c r="W290" s="132">
        <v>0</v>
      </c>
      <c r="X290" s="132">
        <v>487.99</v>
      </c>
      <c r="Y290" s="132"/>
      <c r="Z290" s="132">
        <v>487.99</v>
      </c>
      <c r="AA290" s="132"/>
      <c r="AB290" s="132"/>
      <c r="AC290" s="132"/>
      <c r="AD290" s="132"/>
      <c r="AE290" s="132"/>
      <c r="AF290" s="132">
        <v>0</v>
      </c>
      <c r="AG290" s="132"/>
      <c r="AH290" s="132"/>
      <c r="AI290" s="132"/>
    </row>
    <row r="291" spans="3:35" ht="0.4" customHeight="1" x14ac:dyDescent="0.15">
      <c r="C291" s="135"/>
      <c r="D291" s="135"/>
      <c r="E291" s="135"/>
      <c r="L291" s="132"/>
      <c r="M291" s="136"/>
      <c r="N291" s="136"/>
      <c r="O291" s="136"/>
      <c r="Q291" s="132"/>
      <c r="R291" s="132"/>
      <c r="T291" s="132"/>
      <c r="U291" s="132"/>
      <c r="V291" s="132"/>
      <c r="W291" s="132"/>
      <c r="X291" s="132"/>
      <c r="Y291" s="132"/>
      <c r="Z291" s="132"/>
      <c r="AA291" s="132"/>
      <c r="AB291" s="132"/>
      <c r="AC291" s="132"/>
      <c r="AD291" s="132"/>
      <c r="AE291" s="132"/>
      <c r="AF291" s="132"/>
      <c r="AG291" s="132"/>
      <c r="AH291" s="132"/>
      <c r="AI291" s="132"/>
    </row>
    <row r="292" spans="3:35" ht="9.9499999999999993" customHeight="1" x14ac:dyDescent="0.15">
      <c r="C292" s="135" t="s">
        <v>1406</v>
      </c>
      <c r="D292" s="135"/>
      <c r="E292" s="135"/>
      <c r="F292" s="135" t="s">
        <v>1407</v>
      </c>
      <c r="G292" s="135"/>
      <c r="H292" s="135"/>
      <c r="I292" s="135"/>
      <c r="J292" s="135"/>
      <c r="K292" s="135"/>
      <c r="L292" s="78">
        <v>30000</v>
      </c>
      <c r="M292" s="136">
        <v>-28190.400000000001</v>
      </c>
      <c r="N292" s="136"/>
      <c r="O292" s="136"/>
      <c r="Q292" s="78">
        <v>1809.6</v>
      </c>
      <c r="R292" s="78">
        <v>1809.6</v>
      </c>
      <c r="T292" s="78">
        <v>0</v>
      </c>
      <c r="U292" s="78">
        <v>1809.6</v>
      </c>
      <c r="V292" s="78">
        <v>0</v>
      </c>
      <c r="W292" s="78">
        <v>0</v>
      </c>
      <c r="X292" s="132">
        <v>1809.6</v>
      </c>
      <c r="Y292" s="132"/>
      <c r="Z292" s="132">
        <v>1809.6</v>
      </c>
      <c r="AA292" s="132"/>
      <c r="AB292" s="132"/>
      <c r="AC292" s="132"/>
      <c r="AD292" s="132"/>
      <c r="AE292" s="132"/>
      <c r="AF292" s="132">
        <v>0</v>
      </c>
      <c r="AG292" s="132"/>
      <c r="AH292" s="132"/>
      <c r="AI292" s="132"/>
    </row>
    <row r="293" spans="3:35" ht="7.9" customHeight="1" x14ac:dyDescent="0.15">
      <c r="F293" s="135"/>
      <c r="G293" s="135"/>
      <c r="H293" s="135"/>
      <c r="I293" s="135"/>
      <c r="J293" s="135"/>
      <c r="K293" s="135"/>
    </row>
    <row r="294" spans="3:35" ht="9.9499999999999993" customHeight="1" x14ac:dyDescent="0.15">
      <c r="C294" s="135" t="s">
        <v>1408</v>
      </c>
      <c r="D294" s="135"/>
      <c r="E294" s="135"/>
      <c r="F294" s="135" t="s">
        <v>1407</v>
      </c>
      <c r="G294" s="135"/>
      <c r="H294" s="135"/>
      <c r="I294" s="135"/>
      <c r="J294" s="135"/>
      <c r="K294" s="135"/>
      <c r="L294" s="78">
        <v>30000</v>
      </c>
      <c r="M294" s="136">
        <v>-28190.400000000001</v>
      </c>
      <c r="N294" s="136"/>
      <c r="O294" s="136"/>
      <c r="Q294" s="78">
        <v>1809.6</v>
      </c>
      <c r="R294" s="78">
        <v>1809.6</v>
      </c>
      <c r="T294" s="78">
        <v>0</v>
      </c>
      <c r="U294" s="78">
        <v>1809.6</v>
      </c>
      <c r="V294" s="78">
        <v>0</v>
      </c>
      <c r="W294" s="78">
        <v>0</v>
      </c>
      <c r="X294" s="132">
        <v>1809.6</v>
      </c>
      <c r="Y294" s="132"/>
      <c r="Z294" s="132">
        <v>1809.6</v>
      </c>
      <c r="AA294" s="132"/>
      <c r="AB294" s="132"/>
      <c r="AC294" s="132"/>
      <c r="AD294" s="132"/>
      <c r="AE294" s="132"/>
      <c r="AF294" s="132">
        <v>0</v>
      </c>
      <c r="AG294" s="132"/>
      <c r="AH294" s="132"/>
      <c r="AI294" s="132"/>
    </row>
    <row r="295" spans="3:35" ht="7.9" customHeight="1" x14ac:dyDescent="0.15">
      <c r="F295" s="135"/>
      <c r="G295" s="135"/>
      <c r="H295" s="135"/>
      <c r="I295" s="135"/>
      <c r="J295" s="135"/>
      <c r="K295" s="135"/>
    </row>
    <row r="296" spans="3:35" ht="9.9499999999999993" customHeight="1" x14ac:dyDescent="0.15">
      <c r="C296" s="135" t="s">
        <v>1409</v>
      </c>
      <c r="D296" s="135"/>
      <c r="E296" s="135"/>
      <c r="F296" s="135" t="s">
        <v>1410</v>
      </c>
      <c r="G296" s="135"/>
      <c r="H296" s="135"/>
      <c r="I296" s="135"/>
      <c r="J296" s="135"/>
      <c r="K296" s="135"/>
      <c r="L296" s="78">
        <v>50000</v>
      </c>
      <c r="M296" s="136">
        <v>-36334.050000000003</v>
      </c>
      <c r="N296" s="136"/>
      <c r="O296" s="136"/>
      <c r="Q296" s="78">
        <v>13665.95</v>
      </c>
      <c r="R296" s="78">
        <v>13665.95</v>
      </c>
      <c r="T296" s="78">
        <v>0</v>
      </c>
      <c r="U296" s="78">
        <v>13665.95</v>
      </c>
      <c r="V296" s="78">
        <v>0</v>
      </c>
      <c r="W296" s="78">
        <v>0</v>
      </c>
      <c r="X296" s="132">
        <v>13665.95</v>
      </c>
      <c r="Y296" s="132"/>
      <c r="Z296" s="132">
        <v>13665.95</v>
      </c>
      <c r="AA296" s="132"/>
      <c r="AB296" s="132"/>
      <c r="AC296" s="132"/>
      <c r="AD296" s="132"/>
      <c r="AE296" s="132"/>
      <c r="AF296" s="132">
        <v>0</v>
      </c>
      <c r="AG296" s="132"/>
      <c r="AH296" s="132"/>
      <c r="AI296" s="132"/>
    </row>
    <row r="297" spans="3:35" ht="7.9" customHeight="1" x14ac:dyDescent="0.15">
      <c r="F297" s="135"/>
      <c r="G297" s="135"/>
      <c r="H297" s="135"/>
      <c r="I297" s="135"/>
      <c r="J297" s="135"/>
      <c r="K297" s="135"/>
    </row>
    <row r="298" spans="3:35" ht="9.9499999999999993" customHeight="1" x14ac:dyDescent="0.15">
      <c r="C298" s="135" t="s">
        <v>1411</v>
      </c>
      <c r="D298" s="135"/>
      <c r="E298" s="135"/>
      <c r="F298" s="135" t="s">
        <v>1412</v>
      </c>
      <c r="G298" s="135"/>
      <c r="H298" s="135"/>
      <c r="I298" s="135"/>
      <c r="J298" s="135"/>
      <c r="K298" s="135"/>
      <c r="L298" s="78">
        <v>50000</v>
      </c>
      <c r="M298" s="136">
        <v>-36334.050000000003</v>
      </c>
      <c r="N298" s="136"/>
      <c r="O298" s="136"/>
      <c r="Q298" s="78">
        <v>13665.95</v>
      </c>
      <c r="R298" s="78">
        <v>13665.95</v>
      </c>
      <c r="T298" s="78">
        <v>0</v>
      </c>
      <c r="U298" s="78">
        <v>13665.95</v>
      </c>
      <c r="V298" s="78">
        <v>0</v>
      </c>
      <c r="W298" s="78">
        <v>0</v>
      </c>
      <c r="X298" s="132">
        <v>13665.95</v>
      </c>
      <c r="Y298" s="132"/>
      <c r="Z298" s="132">
        <v>13665.95</v>
      </c>
      <c r="AA298" s="132"/>
      <c r="AB298" s="132"/>
      <c r="AC298" s="132"/>
      <c r="AD298" s="132"/>
      <c r="AE298" s="132"/>
      <c r="AF298" s="132">
        <v>0</v>
      </c>
      <c r="AG298" s="132"/>
      <c r="AH298" s="132"/>
      <c r="AI298" s="132"/>
    </row>
    <row r="299" spans="3:35" ht="7.9" customHeight="1" x14ac:dyDescent="0.15">
      <c r="F299" s="135"/>
      <c r="G299" s="135"/>
      <c r="H299" s="135"/>
      <c r="I299" s="135"/>
      <c r="J299" s="135"/>
      <c r="K299" s="135"/>
    </row>
    <row r="300" spans="3:35" ht="9.9499999999999993" customHeight="1" x14ac:dyDescent="0.15">
      <c r="C300" s="135" t="s">
        <v>1413</v>
      </c>
      <c r="D300" s="135"/>
      <c r="E300" s="135"/>
      <c r="F300" s="135" t="s">
        <v>1414</v>
      </c>
      <c r="G300" s="135"/>
      <c r="H300" s="135"/>
      <c r="I300" s="135"/>
      <c r="J300" s="135"/>
      <c r="K300" s="135"/>
      <c r="L300" s="78">
        <v>958500</v>
      </c>
      <c r="M300" s="136">
        <v>-395011.87</v>
      </c>
      <c r="N300" s="136"/>
      <c r="O300" s="136"/>
      <c r="Q300" s="78">
        <v>563488.13</v>
      </c>
      <c r="R300" s="78">
        <v>563478.37</v>
      </c>
      <c r="T300" s="78">
        <v>9.76</v>
      </c>
      <c r="U300" s="78">
        <v>563478.37</v>
      </c>
      <c r="V300" s="78">
        <v>0</v>
      </c>
      <c r="W300" s="78">
        <v>9.76</v>
      </c>
      <c r="X300" s="132">
        <v>563478.37</v>
      </c>
      <c r="Y300" s="132"/>
      <c r="Z300" s="132">
        <v>563478.36</v>
      </c>
      <c r="AA300" s="132"/>
      <c r="AB300" s="132"/>
      <c r="AC300" s="132"/>
      <c r="AD300" s="132"/>
      <c r="AE300" s="132"/>
      <c r="AF300" s="132">
        <v>0.01</v>
      </c>
      <c r="AG300" s="132"/>
      <c r="AH300" s="132"/>
      <c r="AI300" s="132"/>
    </row>
    <row r="301" spans="3:35" ht="7.9" customHeight="1" x14ac:dyDescent="0.15">
      <c r="F301" s="135"/>
      <c r="G301" s="135"/>
      <c r="H301" s="135"/>
      <c r="I301" s="135"/>
      <c r="J301" s="135"/>
      <c r="K301" s="135"/>
    </row>
    <row r="302" spans="3:35" ht="9.4" customHeight="1" x14ac:dyDescent="0.15">
      <c r="C302" s="135" t="s">
        <v>1415</v>
      </c>
      <c r="D302" s="135"/>
      <c r="E302" s="135"/>
      <c r="F302" s="135" t="s">
        <v>1416</v>
      </c>
      <c r="G302" s="135"/>
      <c r="H302" s="135"/>
      <c r="I302" s="135"/>
      <c r="J302" s="135"/>
      <c r="K302" s="135"/>
      <c r="L302" s="132">
        <v>958500</v>
      </c>
      <c r="M302" s="136">
        <v>-395011.87</v>
      </c>
      <c r="N302" s="136"/>
      <c r="O302" s="136"/>
      <c r="Q302" s="132">
        <v>563488.13</v>
      </c>
      <c r="R302" s="132">
        <v>563478.37</v>
      </c>
      <c r="T302" s="132">
        <v>9.76</v>
      </c>
      <c r="U302" s="132">
        <v>563478.37</v>
      </c>
      <c r="V302" s="132">
        <v>0</v>
      </c>
      <c r="W302" s="132">
        <v>9.76</v>
      </c>
      <c r="X302" s="132">
        <v>563478.37</v>
      </c>
      <c r="Y302" s="132"/>
      <c r="Z302" s="132">
        <v>563478.36</v>
      </c>
      <c r="AA302" s="132"/>
      <c r="AB302" s="132"/>
      <c r="AC302" s="132"/>
      <c r="AD302" s="132"/>
      <c r="AE302" s="132"/>
      <c r="AF302" s="132">
        <v>0.01</v>
      </c>
      <c r="AG302" s="132"/>
      <c r="AH302" s="132"/>
      <c r="AI302" s="132"/>
    </row>
    <row r="303" spans="3:35" ht="0.4" customHeight="1" x14ac:dyDescent="0.15">
      <c r="C303" s="135"/>
      <c r="D303" s="135"/>
      <c r="E303" s="135"/>
      <c r="L303" s="132"/>
      <c r="M303" s="136"/>
      <c r="N303" s="136"/>
      <c r="O303" s="136"/>
      <c r="Q303" s="132"/>
      <c r="R303" s="132"/>
      <c r="T303" s="132"/>
      <c r="U303" s="132"/>
      <c r="V303" s="132"/>
      <c r="W303" s="132"/>
      <c r="X303" s="132"/>
      <c r="Y303" s="132"/>
      <c r="Z303" s="132"/>
      <c r="AA303" s="132"/>
      <c r="AB303" s="132"/>
      <c r="AC303" s="132"/>
      <c r="AD303" s="132"/>
      <c r="AE303" s="132"/>
      <c r="AF303" s="132"/>
      <c r="AG303" s="132"/>
      <c r="AH303" s="132"/>
      <c r="AI303" s="132"/>
    </row>
    <row r="304" spans="3:35" ht="9.9499999999999993" customHeight="1" x14ac:dyDescent="0.15">
      <c r="C304" s="135" t="s">
        <v>1417</v>
      </c>
      <c r="D304" s="135"/>
      <c r="E304" s="135"/>
      <c r="F304" s="135" t="s">
        <v>1418</v>
      </c>
      <c r="G304" s="135"/>
      <c r="H304" s="135"/>
      <c r="I304" s="135"/>
      <c r="J304" s="135"/>
      <c r="K304" s="135"/>
      <c r="L304" s="78">
        <v>200000</v>
      </c>
      <c r="M304" s="136">
        <v>-200000</v>
      </c>
      <c r="N304" s="136"/>
      <c r="O304" s="136"/>
      <c r="Q304" s="78">
        <v>0</v>
      </c>
      <c r="R304" s="78">
        <v>0</v>
      </c>
      <c r="T304" s="78">
        <v>0</v>
      </c>
      <c r="U304" s="78">
        <v>0</v>
      </c>
      <c r="V304" s="78">
        <v>0</v>
      </c>
      <c r="W304" s="78">
        <v>0</v>
      </c>
      <c r="X304" s="132">
        <v>0</v>
      </c>
      <c r="Y304" s="132"/>
      <c r="Z304" s="132">
        <v>0</v>
      </c>
      <c r="AA304" s="132"/>
      <c r="AB304" s="132"/>
      <c r="AC304" s="132"/>
      <c r="AD304" s="132"/>
      <c r="AE304" s="132"/>
      <c r="AF304" s="132">
        <v>0</v>
      </c>
      <c r="AG304" s="132"/>
      <c r="AH304" s="132"/>
      <c r="AI304" s="132"/>
    </row>
    <row r="305" spans="1:35" ht="7.9" customHeight="1" x14ac:dyDescent="0.15">
      <c r="F305" s="135"/>
      <c r="G305" s="135"/>
      <c r="H305" s="135"/>
      <c r="I305" s="135"/>
      <c r="J305" s="135"/>
      <c r="K305" s="135"/>
    </row>
    <row r="306" spans="1:35" ht="9.9499999999999993" customHeight="1" x14ac:dyDescent="0.15">
      <c r="C306" s="135" t="s">
        <v>1419</v>
      </c>
      <c r="D306" s="135"/>
      <c r="E306" s="135"/>
      <c r="F306" s="135" t="s">
        <v>1418</v>
      </c>
      <c r="G306" s="135"/>
      <c r="H306" s="135"/>
      <c r="I306" s="135"/>
      <c r="J306" s="135"/>
      <c r="K306" s="135"/>
      <c r="L306" s="78">
        <v>200000</v>
      </c>
      <c r="M306" s="136">
        <v>-200000</v>
      </c>
      <c r="N306" s="136"/>
      <c r="O306" s="136"/>
      <c r="Q306" s="78">
        <v>0</v>
      </c>
      <c r="R306" s="78">
        <v>0</v>
      </c>
      <c r="T306" s="78">
        <v>0</v>
      </c>
      <c r="U306" s="78">
        <v>0</v>
      </c>
      <c r="V306" s="78">
        <v>0</v>
      </c>
      <c r="W306" s="78">
        <v>0</v>
      </c>
      <c r="X306" s="132">
        <v>0</v>
      </c>
      <c r="Y306" s="132"/>
      <c r="Z306" s="132">
        <v>0</v>
      </c>
      <c r="AA306" s="132"/>
      <c r="AB306" s="132"/>
      <c r="AC306" s="132"/>
      <c r="AD306" s="132"/>
      <c r="AE306" s="132"/>
      <c r="AF306" s="132">
        <v>0</v>
      </c>
      <c r="AG306" s="132"/>
      <c r="AH306" s="132"/>
      <c r="AI306" s="132"/>
    </row>
    <row r="307" spans="1:35" ht="7.9" customHeight="1" x14ac:dyDescent="0.15">
      <c r="F307" s="135"/>
      <c r="G307" s="135"/>
      <c r="H307" s="135"/>
      <c r="I307" s="135"/>
      <c r="J307" s="135"/>
      <c r="K307" s="135"/>
    </row>
    <row r="308" spans="1:35" ht="9.9499999999999993" customHeight="1" x14ac:dyDescent="0.15">
      <c r="C308" s="135" t="s">
        <v>1420</v>
      </c>
      <c r="D308" s="135"/>
      <c r="E308" s="135"/>
      <c r="F308" s="135" t="s">
        <v>1421</v>
      </c>
      <c r="G308" s="135"/>
      <c r="H308" s="135"/>
      <c r="I308" s="135"/>
      <c r="J308" s="135"/>
      <c r="K308" s="135"/>
      <c r="L308" s="78">
        <v>234500</v>
      </c>
      <c r="M308" s="136">
        <v>-219679.37</v>
      </c>
      <c r="N308" s="136"/>
      <c r="O308" s="136"/>
      <c r="Q308" s="78">
        <v>14820.63</v>
      </c>
      <c r="R308" s="78">
        <v>14820.63</v>
      </c>
      <c r="T308" s="78">
        <v>0</v>
      </c>
      <c r="U308" s="78">
        <v>14820.63</v>
      </c>
      <c r="V308" s="78">
        <v>0</v>
      </c>
      <c r="W308" s="78">
        <v>0</v>
      </c>
      <c r="X308" s="132">
        <v>14820.63</v>
      </c>
      <c r="Y308" s="132"/>
      <c r="Z308" s="132">
        <v>14820.63</v>
      </c>
      <c r="AA308" s="132"/>
      <c r="AB308" s="132"/>
      <c r="AC308" s="132"/>
      <c r="AD308" s="132"/>
      <c r="AE308" s="132"/>
      <c r="AF308" s="132">
        <v>0</v>
      </c>
      <c r="AG308" s="132"/>
      <c r="AH308" s="132"/>
      <c r="AI308" s="132"/>
    </row>
    <row r="309" spans="1:35" ht="7.9" customHeight="1" x14ac:dyDescent="0.15">
      <c r="F309" s="135"/>
      <c r="G309" s="135"/>
      <c r="H309" s="135"/>
      <c r="I309" s="135"/>
      <c r="J309" s="135"/>
      <c r="K309" s="135"/>
    </row>
    <row r="310" spans="1:35" ht="9.9499999999999993" customHeight="1" x14ac:dyDescent="0.15">
      <c r="C310" s="135" t="s">
        <v>1422</v>
      </c>
      <c r="D310" s="135"/>
      <c r="E310" s="135"/>
      <c r="F310" s="135" t="s">
        <v>1421</v>
      </c>
      <c r="G310" s="135"/>
      <c r="H310" s="135"/>
      <c r="I310" s="135"/>
      <c r="J310" s="135"/>
      <c r="K310" s="135"/>
      <c r="L310" s="78">
        <v>234500</v>
      </c>
      <c r="M310" s="136">
        <v>-219679.37</v>
      </c>
      <c r="N310" s="136"/>
      <c r="O310" s="136"/>
      <c r="Q310" s="78">
        <v>14820.63</v>
      </c>
      <c r="R310" s="78">
        <v>14820.63</v>
      </c>
      <c r="T310" s="78">
        <v>0</v>
      </c>
      <c r="U310" s="78">
        <v>14820.63</v>
      </c>
      <c r="V310" s="78">
        <v>0</v>
      </c>
      <c r="W310" s="78">
        <v>0</v>
      </c>
      <c r="X310" s="132">
        <v>14820.63</v>
      </c>
      <c r="Y310" s="132"/>
      <c r="Z310" s="132">
        <v>14820.63</v>
      </c>
      <c r="AA310" s="132"/>
      <c r="AB310" s="132"/>
      <c r="AC310" s="132"/>
      <c r="AD310" s="132"/>
      <c r="AE310" s="132"/>
      <c r="AF310" s="132">
        <v>0</v>
      </c>
      <c r="AG310" s="132"/>
      <c r="AH310" s="132"/>
      <c r="AI310" s="132"/>
    </row>
    <row r="311" spans="1:35" ht="7.9" customHeight="1" thickBot="1" x14ac:dyDescent="0.2">
      <c r="F311" s="135"/>
      <c r="G311" s="135"/>
      <c r="H311" s="135"/>
      <c r="I311" s="135"/>
      <c r="J311" s="135"/>
      <c r="K311" s="135"/>
    </row>
    <row r="312" spans="1:35" ht="1.5" customHeight="1" x14ac:dyDescent="0.15">
      <c r="A312" s="144"/>
      <c r="B312" s="144"/>
      <c r="C312" s="144"/>
      <c r="D312" s="144"/>
      <c r="E312" s="144"/>
      <c r="F312" s="144"/>
      <c r="G312" s="144"/>
      <c r="H312" s="144"/>
      <c r="I312" s="144"/>
      <c r="J312" s="144"/>
      <c r="K312" s="144"/>
      <c r="L312" s="144"/>
      <c r="M312" s="144"/>
      <c r="N312" s="144"/>
      <c r="O312" s="144"/>
      <c r="P312" s="144"/>
      <c r="Q312" s="144"/>
      <c r="R312" s="144"/>
      <c r="S312" s="144"/>
      <c r="T312" s="144"/>
      <c r="U312" s="144"/>
      <c r="V312" s="144"/>
      <c r="W312" s="144"/>
      <c r="X312" s="144"/>
      <c r="Y312" s="144"/>
      <c r="Z312" s="144"/>
      <c r="AA312" s="144"/>
      <c r="AB312" s="144"/>
      <c r="AC312" s="144"/>
      <c r="AD312" s="144"/>
      <c r="AE312" s="144"/>
      <c r="AF312" s="144"/>
      <c r="AG312" s="144"/>
      <c r="AH312" s="144"/>
    </row>
    <row r="313" spans="1:35" ht="9.9499999999999993" customHeight="1" x14ac:dyDescent="0.15">
      <c r="C313" s="145" t="s">
        <v>1423</v>
      </c>
      <c r="D313" s="145"/>
      <c r="E313" s="145"/>
      <c r="F313" s="146" t="s">
        <v>878</v>
      </c>
      <c r="G313" s="146"/>
      <c r="H313" s="146"/>
      <c r="I313" s="146"/>
      <c r="J313" s="146"/>
      <c r="K313" s="146"/>
      <c r="L313" s="76">
        <v>47742795.880000003</v>
      </c>
      <c r="M313" s="147">
        <v>17691779.359999999</v>
      </c>
      <c r="N313" s="147"/>
      <c r="O313" s="147"/>
      <c r="Q313" s="76">
        <v>65434575.240000002</v>
      </c>
      <c r="R313" s="76">
        <v>65090477.229999997</v>
      </c>
      <c r="T313" s="76">
        <v>344098.01</v>
      </c>
      <c r="U313" s="76">
        <v>65090477.219999999</v>
      </c>
      <c r="V313" s="76">
        <v>0.01</v>
      </c>
      <c r="W313" s="76">
        <v>344098.02</v>
      </c>
      <c r="X313" s="147">
        <v>64717828.810000002</v>
      </c>
      <c r="Y313" s="147"/>
      <c r="Z313" s="147">
        <v>64717828.810000002</v>
      </c>
      <c r="AA313" s="147"/>
      <c r="AB313" s="147"/>
      <c r="AC313" s="147"/>
      <c r="AD313" s="147"/>
      <c r="AE313" s="147"/>
      <c r="AF313" s="147">
        <v>372648.41</v>
      </c>
      <c r="AG313" s="147"/>
      <c r="AH313" s="147"/>
      <c r="AI313" s="147"/>
    </row>
    <row r="314" spans="1:35" ht="0.75" customHeight="1" x14ac:dyDescent="0.15">
      <c r="F314" s="146"/>
      <c r="G314" s="146"/>
      <c r="H314" s="146"/>
      <c r="I314" s="146"/>
      <c r="J314" s="146"/>
      <c r="K314" s="146"/>
    </row>
    <row r="315" spans="1:35" ht="9.4" customHeight="1" x14ac:dyDescent="0.15">
      <c r="C315" s="138" t="s">
        <v>1424</v>
      </c>
      <c r="D315" s="138"/>
      <c r="E315" s="138"/>
      <c r="F315" s="138" t="s">
        <v>1425</v>
      </c>
      <c r="G315" s="138"/>
      <c r="H315" s="138"/>
      <c r="I315" s="138"/>
      <c r="J315" s="138"/>
      <c r="K315" s="138"/>
      <c r="L315" s="137">
        <v>25455561.879999999</v>
      </c>
      <c r="M315" s="139">
        <v>-3832286.04</v>
      </c>
      <c r="N315" s="139"/>
      <c r="O315" s="139"/>
      <c r="Q315" s="137">
        <v>21623275.84</v>
      </c>
      <c r="R315" s="137">
        <v>21623275.84</v>
      </c>
      <c r="T315" s="137">
        <v>0</v>
      </c>
      <c r="U315" s="137">
        <v>21623275.829999998</v>
      </c>
      <c r="V315" s="137">
        <v>0.01</v>
      </c>
      <c r="W315" s="137">
        <v>0.01</v>
      </c>
      <c r="X315" s="137">
        <v>21623275.829999998</v>
      </c>
      <c r="Y315" s="137"/>
      <c r="Z315" s="137">
        <v>21623275.829999998</v>
      </c>
      <c r="AA315" s="137"/>
      <c r="AB315" s="137"/>
      <c r="AC315" s="137"/>
      <c r="AD315" s="137"/>
      <c r="AE315" s="137"/>
      <c r="AF315" s="137">
        <v>0</v>
      </c>
      <c r="AG315" s="137"/>
      <c r="AH315" s="137"/>
      <c r="AI315" s="137"/>
    </row>
    <row r="316" spans="1:35" ht="0.4" customHeight="1" x14ac:dyDescent="0.15">
      <c r="C316" s="138"/>
      <c r="D316" s="138"/>
      <c r="E316" s="138"/>
      <c r="L316" s="137"/>
      <c r="M316" s="139"/>
      <c r="N316" s="139"/>
      <c r="O316" s="139"/>
      <c r="Q316" s="137"/>
      <c r="R316" s="137"/>
      <c r="T316" s="137"/>
      <c r="U316" s="137"/>
      <c r="V316" s="137"/>
      <c r="W316" s="137"/>
      <c r="X316" s="137"/>
      <c r="Y316" s="137"/>
      <c r="Z316" s="137"/>
      <c r="AA316" s="137"/>
      <c r="AB316" s="137"/>
      <c r="AC316" s="137"/>
      <c r="AD316" s="137"/>
      <c r="AE316" s="137"/>
      <c r="AF316" s="137"/>
      <c r="AG316" s="137"/>
      <c r="AH316" s="137"/>
      <c r="AI316" s="137"/>
    </row>
    <row r="317" spans="1:35" ht="9.4" customHeight="1" x14ac:dyDescent="0.15">
      <c r="C317" s="135" t="s">
        <v>1426</v>
      </c>
      <c r="D317" s="135"/>
      <c r="E317" s="135"/>
      <c r="F317" s="135" t="s">
        <v>1427</v>
      </c>
      <c r="G317" s="135"/>
      <c r="H317" s="135"/>
      <c r="I317" s="135"/>
      <c r="J317" s="135"/>
      <c r="K317" s="135"/>
      <c r="L317" s="132">
        <v>25241561.879999999</v>
      </c>
      <c r="M317" s="136">
        <v>-3883128.53</v>
      </c>
      <c r="N317" s="136"/>
      <c r="O317" s="136"/>
      <c r="Q317" s="132">
        <v>21358433.350000001</v>
      </c>
      <c r="R317" s="132">
        <v>21358433.350000001</v>
      </c>
      <c r="T317" s="132">
        <v>0</v>
      </c>
      <c r="U317" s="132">
        <v>21358433.34</v>
      </c>
      <c r="V317" s="132">
        <v>0.01</v>
      </c>
      <c r="W317" s="132">
        <v>0.01</v>
      </c>
      <c r="X317" s="132">
        <v>21358433.34</v>
      </c>
      <c r="Y317" s="132"/>
      <c r="Z317" s="132">
        <v>21358433.34</v>
      </c>
      <c r="AA317" s="132"/>
      <c r="AB317" s="132"/>
      <c r="AC317" s="132"/>
      <c r="AD317" s="132"/>
      <c r="AE317" s="132"/>
      <c r="AF317" s="132">
        <v>0</v>
      </c>
      <c r="AG317" s="132"/>
      <c r="AH317" s="132"/>
      <c r="AI317" s="132"/>
    </row>
    <row r="318" spans="1:35" ht="0.4" customHeight="1" x14ac:dyDescent="0.15">
      <c r="C318" s="135"/>
      <c r="D318" s="135"/>
      <c r="E318" s="135"/>
      <c r="L318" s="132"/>
      <c r="M318" s="136"/>
      <c r="N318" s="136"/>
      <c r="O318" s="136"/>
      <c r="Q318" s="132"/>
      <c r="R318" s="132"/>
      <c r="T318" s="132"/>
      <c r="U318" s="132"/>
      <c r="V318" s="132"/>
      <c r="W318" s="132"/>
      <c r="X318" s="132"/>
      <c r="Y318" s="132"/>
      <c r="Z318" s="132"/>
      <c r="AA318" s="132"/>
      <c r="AB318" s="132"/>
      <c r="AC318" s="132"/>
      <c r="AD318" s="132"/>
      <c r="AE318" s="132"/>
      <c r="AF318" s="132"/>
      <c r="AG318" s="132"/>
      <c r="AH318" s="132"/>
      <c r="AI318" s="132"/>
    </row>
    <row r="319" spans="1:35" ht="9.4" customHeight="1" x14ac:dyDescent="0.15">
      <c r="C319" s="135" t="s">
        <v>1428</v>
      </c>
      <c r="D319" s="135"/>
      <c r="E319" s="135"/>
      <c r="F319" s="135" t="s">
        <v>1429</v>
      </c>
      <c r="G319" s="135"/>
      <c r="H319" s="135"/>
      <c r="I319" s="135"/>
      <c r="J319" s="135"/>
      <c r="K319" s="135"/>
      <c r="L319" s="132">
        <v>25241561.879999999</v>
      </c>
      <c r="M319" s="136">
        <v>-3883128.53</v>
      </c>
      <c r="N319" s="136"/>
      <c r="O319" s="136"/>
      <c r="Q319" s="132">
        <v>21358433.350000001</v>
      </c>
      <c r="R319" s="132">
        <v>21358433.350000001</v>
      </c>
      <c r="T319" s="132">
        <v>0</v>
      </c>
      <c r="U319" s="132">
        <v>21358433.34</v>
      </c>
      <c r="V319" s="132">
        <v>0.01</v>
      </c>
      <c r="W319" s="132">
        <v>0.01</v>
      </c>
      <c r="X319" s="132">
        <v>21358433.34</v>
      </c>
      <c r="Y319" s="132"/>
      <c r="Z319" s="132">
        <v>21358433.34</v>
      </c>
      <c r="AA319" s="132"/>
      <c r="AB319" s="132"/>
      <c r="AC319" s="132"/>
      <c r="AD319" s="132"/>
      <c r="AE319" s="132"/>
      <c r="AF319" s="132">
        <v>0</v>
      </c>
      <c r="AG319" s="132"/>
      <c r="AH319" s="132"/>
      <c r="AI319" s="132"/>
    </row>
    <row r="320" spans="1:35" ht="0.4" customHeight="1" x14ac:dyDescent="0.15">
      <c r="C320" s="135"/>
      <c r="D320" s="135"/>
      <c r="E320" s="135"/>
      <c r="L320" s="132"/>
      <c r="M320" s="136"/>
      <c r="N320" s="136"/>
      <c r="O320" s="136"/>
      <c r="Q320" s="132"/>
      <c r="R320" s="132"/>
      <c r="T320" s="132"/>
      <c r="U320" s="132"/>
      <c r="V320" s="132"/>
      <c r="W320" s="132"/>
      <c r="X320" s="132"/>
      <c r="Y320" s="132"/>
      <c r="Z320" s="132"/>
      <c r="AA320" s="132"/>
      <c r="AB320" s="132"/>
      <c r="AC320" s="132"/>
      <c r="AD320" s="132"/>
      <c r="AE320" s="132"/>
      <c r="AF320" s="132"/>
      <c r="AG320" s="132"/>
      <c r="AH320" s="132"/>
      <c r="AI320" s="132"/>
    </row>
    <row r="321" spans="3:35" ht="9.4" customHeight="1" x14ac:dyDescent="0.15">
      <c r="C321" s="135" t="s">
        <v>1430</v>
      </c>
      <c r="D321" s="135"/>
      <c r="E321" s="135"/>
      <c r="F321" s="135" t="s">
        <v>1431</v>
      </c>
      <c r="G321" s="135"/>
      <c r="H321" s="135"/>
      <c r="I321" s="135"/>
      <c r="J321" s="135"/>
      <c r="K321" s="135"/>
      <c r="L321" s="132">
        <v>24000</v>
      </c>
      <c r="M321" s="132">
        <v>30422.57</v>
      </c>
      <c r="N321" s="132"/>
      <c r="O321" s="132"/>
      <c r="Q321" s="132">
        <v>54422.57</v>
      </c>
      <c r="R321" s="132">
        <v>54422.57</v>
      </c>
      <c r="T321" s="132">
        <v>0</v>
      </c>
      <c r="U321" s="132">
        <v>54422.57</v>
      </c>
      <c r="V321" s="132">
        <v>0</v>
      </c>
      <c r="W321" s="132">
        <v>0</v>
      </c>
      <c r="X321" s="132">
        <v>54422.57</v>
      </c>
      <c r="Y321" s="132"/>
      <c r="Z321" s="132">
        <v>54422.57</v>
      </c>
      <c r="AA321" s="132"/>
      <c r="AB321" s="132"/>
      <c r="AC321" s="132"/>
      <c r="AD321" s="132"/>
      <c r="AE321" s="132"/>
      <c r="AF321" s="132">
        <v>0</v>
      </c>
      <c r="AG321" s="132"/>
      <c r="AH321" s="132"/>
      <c r="AI321" s="132"/>
    </row>
    <row r="322" spans="3:35" ht="0.4" customHeight="1" x14ac:dyDescent="0.15">
      <c r="C322" s="135"/>
      <c r="D322" s="135"/>
      <c r="E322" s="135"/>
      <c r="L322" s="132"/>
      <c r="M322" s="132"/>
      <c r="N322" s="132"/>
      <c r="O322" s="132"/>
      <c r="Q322" s="132"/>
      <c r="R322" s="132"/>
      <c r="T322" s="132"/>
      <c r="U322" s="132"/>
      <c r="V322" s="132"/>
      <c r="W322" s="132"/>
      <c r="X322" s="132"/>
      <c r="Y322" s="132"/>
      <c r="Z322" s="132"/>
      <c r="AA322" s="132"/>
      <c r="AB322" s="132"/>
      <c r="AC322" s="132"/>
      <c r="AD322" s="132"/>
      <c r="AE322" s="132"/>
      <c r="AF322" s="132"/>
      <c r="AG322" s="132"/>
      <c r="AH322" s="132"/>
      <c r="AI322" s="132"/>
    </row>
    <row r="323" spans="3:35" ht="9.4" customHeight="1" x14ac:dyDescent="0.15">
      <c r="C323" s="135" t="s">
        <v>1432</v>
      </c>
      <c r="D323" s="135"/>
      <c r="E323" s="135"/>
      <c r="F323" s="135" t="s">
        <v>1431</v>
      </c>
      <c r="G323" s="135"/>
      <c r="H323" s="135"/>
      <c r="I323" s="135"/>
      <c r="J323" s="135"/>
      <c r="K323" s="135"/>
      <c r="L323" s="132">
        <v>24000</v>
      </c>
      <c r="M323" s="132">
        <v>30422.57</v>
      </c>
      <c r="N323" s="132"/>
      <c r="O323" s="132"/>
      <c r="Q323" s="132">
        <v>54422.57</v>
      </c>
      <c r="R323" s="132">
        <v>54422.57</v>
      </c>
      <c r="T323" s="132">
        <v>0</v>
      </c>
      <c r="U323" s="132">
        <v>54422.57</v>
      </c>
      <c r="V323" s="132">
        <v>0</v>
      </c>
      <c r="W323" s="132">
        <v>0</v>
      </c>
      <c r="X323" s="132">
        <v>54422.57</v>
      </c>
      <c r="Y323" s="132"/>
      <c r="Z323" s="132">
        <v>54422.57</v>
      </c>
      <c r="AA323" s="132"/>
      <c r="AB323" s="132"/>
      <c r="AC323" s="132"/>
      <c r="AD323" s="132"/>
      <c r="AE323" s="132"/>
      <c r="AF323" s="132">
        <v>0</v>
      </c>
      <c r="AG323" s="132"/>
      <c r="AH323" s="132"/>
      <c r="AI323" s="132"/>
    </row>
    <row r="324" spans="3:35" ht="0.4" customHeight="1" x14ac:dyDescent="0.15">
      <c r="C324" s="135"/>
      <c r="D324" s="135"/>
      <c r="E324" s="135"/>
      <c r="L324" s="132"/>
      <c r="M324" s="132"/>
      <c r="N324" s="132"/>
      <c r="O324" s="132"/>
      <c r="Q324" s="132"/>
      <c r="R324" s="132"/>
      <c r="T324" s="132"/>
      <c r="U324" s="132"/>
      <c r="V324" s="132"/>
      <c r="W324" s="132"/>
      <c r="X324" s="132"/>
      <c r="Y324" s="132"/>
      <c r="Z324" s="132"/>
      <c r="AA324" s="132"/>
      <c r="AB324" s="132"/>
      <c r="AC324" s="132"/>
      <c r="AD324" s="132"/>
      <c r="AE324" s="132"/>
      <c r="AF324" s="132"/>
      <c r="AG324" s="132"/>
      <c r="AH324" s="132"/>
      <c r="AI324" s="132"/>
    </row>
    <row r="325" spans="3:35" ht="9.4" customHeight="1" x14ac:dyDescent="0.15">
      <c r="C325" s="135" t="s">
        <v>1758</v>
      </c>
      <c r="D325" s="135"/>
      <c r="E325" s="135"/>
      <c r="F325" s="135" t="s">
        <v>1759</v>
      </c>
      <c r="G325" s="135"/>
      <c r="H325" s="135"/>
      <c r="I325" s="135"/>
      <c r="J325" s="135"/>
      <c r="K325" s="135"/>
      <c r="L325" s="132">
        <v>0</v>
      </c>
      <c r="M325" s="132">
        <v>1000.31</v>
      </c>
      <c r="N325" s="132"/>
      <c r="O325" s="132"/>
      <c r="Q325" s="132">
        <v>1000.31</v>
      </c>
      <c r="R325" s="132">
        <v>1000.31</v>
      </c>
      <c r="T325" s="132">
        <v>0</v>
      </c>
      <c r="U325" s="132">
        <v>1000.31</v>
      </c>
      <c r="V325" s="132">
        <v>0</v>
      </c>
      <c r="W325" s="132">
        <v>0</v>
      </c>
      <c r="X325" s="132">
        <v>1000.31</v>
      </c>
      <c r="Y325" s="132"/>
      <c r="Z325" s="132">
        <v>1000.31</v>
      </c>
      <c r="AA325" s="132"/>
      <c r="AB325" s="132"/>
      <c r="AC325" s="132"/>
      <c r="AD325" s="132"/>
      <c r="AE325" s="132"/>
      <c r="AF325" s="132">
        <v>0</v>
      </c>
      <c r="AG325" s="132"/>
      <c r="AH325" s="132"/>
      <c r="AI325" s="132"/>
    </row>
    <row r="326" spans="3:35" ht="0.4" customHeight="1" x14ac:dyDescent="0.15">
      <c r="C326" s="135"/>
      <c r="D326" s="135"/>
      <c r="E326" s="135"/>
      <c r="L326" s="132"/>
      <c r="M326" s="132"/>
      <c r="N326" s="132"/>
      <c r="O326" s="132"/>
      <c r="Q326" s="132"/>
      <c r="R326" s="132"/>
      <c r="T326" s="132"/>
      <c r="U326" s="132"/>
      <c r="V326" s="132"/>
      <c r="W326" s="132"/>
      <c r="X326" s="132"/>
      <c r="Y326" s="132"/>
      <c r="Z326" s="132"/>
      <c r="AA326" s="132"/>
      <c r="AB326" s="132"/>
      <c r="AC326" s="132"/>
      <c r="AD326" s="132"/>
      <c r="AE326" s="132"/>
      <c r="AF326" s="132"/>
      <c r="AG326" s="132"/>
      <c r="AH326" s="132"/>
      <c r="AI326" s="132"/>
    </row>
    <row r="327" spans="3:35" ht="9.4" customHeight="1" x14ac:dyDescent="0.15">
      <c r="C327" s="135" t="s">
        <v>1760</v>
      </c>
      <c r="D327" s="135"/>
      <c r="E327" s="135"/>
      <c r="F327" s="135" t="s">
        <v>1761</v>
      </c>
      <c r="G327" s="135"/>
      <c r="H327" s="135"/>
      <c r="I327" s="135"/>
      <c r="J327" s="135"/>
      <c r="K327" s="135"/>
      <c r="L327" s="132">
        <v>0</v>
      </c>
      <c r="M327" s="132">
        <v>1000.31</v>
      </c>
      <c r="N327" s="132"/>
      <c r="O327" s="132"/>
      <c r="Q327" s="132">
        <v>1000.31</v>
      </c>
      <c r="R327" s="132">
        <v>1000.31</v>
      </c>
      <c r="T327" s="132">
        <v>0</v>
      </c>
      <c r="U327" s="132">
        <v>1000.31</v>
      </c>
      <c r="V327" s="132">
        <v>0</v>
      </c>
      <c r="W327" s="132">
        <v>0</v>
      </c>
      <c r="X327" s="132">
        <v>1000.31</v>
      </c>
      <c r="Y327" s="132"/>
      <c r="Z327" s="132">
        <v>1000.31</v>
      </c>
      <c r="AA327" s="132"/>
      <c r="AB327" s="132"/>
      <c r="AC327" s="132"/>
      <c r="AD327" s="132"/>
      <c r="AE327" s="132"/>
      <c r="AF327" s="132">
        <v>0</v>
      </c>
      <c r="AG327" s="132"/>
      <c r="AH327" s="132"/>
      <c r="AI327" s="132"/>
    </row>
    <row r="328" spans="3:35" ht="0.4" customHeight="1" x14ac:dyDescent="0.15">
      <c r="C328" s="135"/>
      <c r="D328" s="135"/>
      <c r="E328" s="135"/>
      <c r="L328" s="132"/>
      <c r="M328" s="132"/>
      <c r="N328" s="132"/>
      <c r="O328" s="132"/>
      <c r="Q328" s="132"/>
      <c r="R328" s="132"/>
      <c r="T328" s="132"/>
      <c r="U328" s="132"/>
      <c r="V328" s="132"/>
      <c r="W328" s="132"/>
      <c r="X328" s="132"/>
      <c r="Y328" s="132"/>
      <c r="Z328" s="132"/>
      <c r="AA328" s="132"/>
      <c r="AB328" s="132"/>
      <c r="AC328" s="132"/>
      <c r="AD328" s="132"/>
      <c r="AE328" s="132"/>
      <c r="AF328" s="132"/>
      <c r="AG328" s="132"/>
      <c r="AH328" s="132"/>
      <c r="AI328" s="132"/>
    </row>
    <row r="329" spans="3:35" ht="9.4" customHeight="1" x14ac:dyDescent="0.15">
      <c r="C329" s="135" t="s">
        <v>1433</v>
      </c>
      <c r="D329" s="135"/>
      <c r="E329" s="135"/>
      <c r="F329" s="135" t="s">
        <v>1434</v>
      </c>
      <c r="G329" s="135"/>
      <c r="H329" s="135"/>
      <c r="I329" s="135"/>
      <c r="J329" s="135"/>
      <c r="K329" s="135"/>
      <c r="L329" s="132">
        <v>0</v>
      </c>
      <c r="M329" s="132">
        <v>67451.56</v>
      </c>
      <c r="N329" s="132"/>
      <c r="O329" s="132"/>
      <c r="Q329" s="132">
        <v>67451.56</v>
      </c>
      <c r="R329" s="132">
        <v>67451.56</v>
      </c>
      <c r="T329" s="132">
        <v>0</v>
      </c>
      <c r="U329" s="132">
        <v>67451.56</v>
      </c>
      <c r="V329" s="132">
        <v>0</v>
      </c>
      <c r="W329" s="132">
        <v>0</v>
      </c>
      <c r="X329" s="132">
        <v>67451.56</v>
      </c>
      <c r="Y329" s="132"/>
      <c r="Z329" s="132">
        <v>67451.56</v>
      </c>
      <c r="AA329" s="132"/>
      <c r="AB329" s="132"/>
      <c r="AC329" s="132"/>
      <c r="AD329" s="132"/>
      <c r="AE329" s="132"/>
      <c r="AF329" s="132">
        <v>0</v>
      </c>
      <c r="AG329" s="132"/>
      <c r="AH329" s="132"/>
      <c r="AI329" s="132"/>
    </row>
    <row r="330" spans="3:35" ht="0.4" customHeight="1" x14ac:dyDescent="0.15">
      <c r="C330" s="135"/>
      <c r="D330" s="135"/>
      <c r="E330" s="135"/>
      <c r="L330" s="132"/>
      <c r="M330" s="132"/>
      <c r="N330" s="132"/>
      <c r="O330" s="132"/>
      <c r="Q330" s="132"/>
      <c r="R330" s="132"/>
      <c r="T330" s="132"/>
      <c r="U330" s="132"/>
      <c r="V330" s="132"/>
      <c r="W330" s="132"/>
      <c r="X330" s="132"/>
      <c r="Y330" s="132"/>
      <c r="Z330" s="132"/>
      <c r="AA330" s="132"/>
      <c r="AB330" s="132"/>
      <c r="AC330" s="132"/>
      <c r="AD330" s="132"/>
      <c r="AE330" s="132"/>
      <c r="AF330" s="132"/>
      <c r="AG330" s="132"/>
      <c r="AH330" s="132"/>
      <c r="AI330" s="132"/>
    </row>
    <row r="331" spans="3:35" ht="9.4" customHeight="1" x14ac:dyDescent="0.15">
      <c r="C331" s="135" t="s">
        <v>1435</v>
      </c>
      <c r="D331" s="135"/>
      <c r="E331" s="135"/>
      <c r="F331" s="135" t="s">
        <v>1436</v>
      </c>
      <c r="G331" s="135"/>
      <c r="H331" s="135"/>
      <c r="I331" s="135"/>
      <c r="J331" s="135"/>
      <c r="K331" s="135"/>
      <c r="L331" s="132">
        <v>0</v>
      </c>
      <c r="M331" s="132">
        <v>67451.56</v>
      </c>
      <c r="N331" s="132"/>
      <c r="O331" s="132"/>
      <c r="Q331" s="132">
        <v>67451.56</v>
      </c>
      <c r="R331" s="132">
        <v>67451.56</v>
      </c>
      <c r="T331" s="132">
        <v>0</v>
      </c>
      <c r="U331" s="132">
        <v>67451.56</v>
      </c>
      <c r="V331" s="132">
        <v>0</v>
      </c>
      <c r="W331" s="132">
        <v>0</v>
      </c>
      <c r="X331" s="132">
        <v>67451.56</v>
      </c>
      <c r="Y331" s="132"/>
      <c r="Z331" s="132">
        <v>67451.56</v>
      </c>
      <c r="AA331" s="132"/>
      <c r="AB331" s="132"/>
      <c r="AC331" s="132"/>
      <c r="AD331" s="132"/>
      <c r="AE331" s="132"/>
      <c r="AF331" s="132">
        <v>0</v>
      </c>
      <c r="AG331" s="132"/>
      <c r="AH331" s="132"/>
      <c r="AI331" s="132"/>
    </row>
    <row r="332" spans="3:35" ht="0.4" customHeight="1" x14ac:dyDescent="0.15">
      <c r="C332" s="135"/>
      <c r="D332" s="135"/>
      <c r="E332" s="135"/>
      <c r="L332" s="132"/>
      <c r="M332" s="132"/>
      <c r="N332" s="132"/>
      <c r="O332" s="132"/>
      <c r="Q332" s="132"/>
      <c r="R332" s="132"/>
      <c r="T332" s="132"/>
      <c r="U332" s="132"/>
      <c r="V332" s="132"/>
      <c r="W332" s="132"/>
      <c r="X332" s="132"/>
      <c r="Y332" s="132"/>
      <c r="Z332" s="132"/>
      <c r="AA332" s="132"/>
      <c r="AB332" s="132"/>
      <c r="AC332" s="132"/>
      <c r="AD332" s="132"/>
      <c r="AE332" s="132"/>
      <c r="AF332" s="132"/>
      <c r="AG332" s="132"/>
      <c r="AH332" s="132"/>
      <c r="AI332" s="132"/>
    </row>
    <row r="333" spans="3:35" ht="9.9499999999999993" customHeight="1" x14ac:dyDescent="0.15">
      <c r="C333" s="135" t="s">
        <v>1437</v>
      </c>
      <c r="D333" s="135"/>
      <c r="E333" s="135"/>
      <c r="F333" s="135" t="s">
        <v>1438</v>
      </c>
      <c r="G333" s="135"/>
      <c r="H333" s="135"/>
      <c r="I333" s="135"/>
      <c r="J333" s="135"/>
      <c r="K333" s="135"/>
      <c r="L333" s="78">
        <v>190000</v>
      </c>
      <c r="M333" s="136">
        <v>-48031.95</v>
      </c>
      <c r="N333" s="136"/>
      <c r="O333" s="136"/>
      <c r="Q333" s="78">
        <v>141968.04999999999</v>
      </c>
      <c r="R333" s="78">
        <v>141968.04999999999</v>
      </c>
      <c r="T333" s="78">
        <v>0</v>
      </c>
      <c r="U333" s="78">
        <v>141968.04999999999</v>
      </c>
      <c r="V333" s="78">
        <v>0</v>
      </c>
      <c r="W333" s="78">
        <v>0</v>
      </c>
      <c r="X333" s="132">
        <v>141968.04999999999</v>
      </c>
      <c r="Y333" s="132"/>
      <c r="Z333" s="132">
        <v>141968.04999999999</v>
      </c>
      <c r="AA333" s="132"/>
      <c r="AB333" s="132"/>
      <c r="AC333" s="132"/>
      <c r="AD333" s="132"/>
      <c r="AE333" s="132"/>
      <c r="AF333" s="132">
        <v>0</v>
      </c>
      <c r="AG333" s="132"/>
      <c r="AH333" s="132"/>
      <c r="AI333" s="132"/>
    </row>
    <row r="334" spans="3:35" ht="7.9" customHeight="1" x14ac:dyDescent="0.15">
      <c r="F334" s="135"/>
      <c r="G334" s="135"/>
      <c r="H334" s="135"/>
      <c r="I334" s="135"/>
      <c r="J334" s="135"/>
      <c r="K334" s="135"/>
    </row>
    <row r="335" spans="3:35" ht="9.9499999999999993" customHeight="1" x14ac:dyDescent="0.15">
      <c r="C335" s="135" t="s">
        <v>1439</v>
      </c>
      <c r="D335" s="135"/>
      <c r="E335" s="135"/>
      <c r="F335" s="135" t="s">
        <v>1440</v>
      </c>
      <c r="G335" s="135"/>
      <c r="H335" s="135"/>
      <c r="I335" s="135"/>
      <c r="J335" s="135"/>
      <c r="K335" s="135"/>
      <c r="L335" s="78">
        <v>180000</v>
      </c>
      <c r="M335" s="136">
        <v>-82104.259999999995</v>
      </c>
      <c r="N335" s="136"/>
      <c r="O335" s="136"/>
      <c r="Q335" s="78">
        <v>97895.74</v>
      </c>
      <c r="R335" s="78">
        <v>97895.74</v>
      </c>
      <c r="T335" s="78">
        <v>0</v>
      </c>
      <c r="U335" s="78">
        <v>97895.74</v>
      </c>
      <c r="V335" s="78">
        <v>0</v>
      </c>
      <c r="W335" s="78">
        <v>0</v>
      </c>
      <c r="X335" s="132">
        <v>97895.74</v>
      </c>
      <c r="Y335" s="132"/>
      <c r="Z335" s="132">
        <v>97895.74</v>
      </c>
      <c r="AA335" s="132"/>
      <c r="AB335" s="132"/>
      <c r="AC335" s="132"/>
      <c r="AD335" s="132"/>
      <c r="AE335" s="132"/>
      <c r="AF335" s="132">
        <v>0</v>
      </c>
      <c r="AG335" s="132"/>
      <c r="AH335" s="132"/>
      <c r="AI335" s="132"/>
    </row>
    <row r="336" spans="3:35" ht="7.9" customHeight="1" x14ac:dyDescent="0.15">
      <c r="F336" s="135"/>
      <c r="G336" s="135"/>
      <c r="H336" s="135"/>
      <c r="I336" s="135"/>
      <c r="J336" s="135"/>
      <c r="K336" s="135"/>
    </row>
    <row r="337" spans="1:35" ht="0.75" customHeight="1" x14ac:dyDescent="0.15">
      <c r="B337" s="140"/>
      <c r="C337" s="140"/>
      <c r="D337" s="140"/>
      <c r="E337" s="140"/>
      <c r="F337" s="140"/>
      <c r="G337" s="140"/>
      <c r="H337" s="140"/>
      <c r="I337" s="140"/>
      <c r="J337" s="140"/>
      <c r="K337" s="140"/>
      <c r="L337" s="140"/>
      <c r="M337" s="140"/>
      <c r="N337" s="140"/>
      <c r="O337" s="140"/>
      <c r="P337" s="140"/>
      <c r="Q337" s="140"/>
      <c r="R337" s="140"/>
      <c r="S337" s="140"/>
      <c r="T337" s="140"/>
      <c r="U337" s="140"/>
      <c r="V337" s="140"/>
      <c r="W337" s="140"/>
      <c r="X337" s="140"/>
      <c r="Y337" s="140"/>
      <c r="Z337" s="140"/>
      <c r="AA337" s="140"/>
      <c r="AB337" s="140"/>
      <c r="AC337" s="140"/>
      <c r="AD337" s="140"/>
      <c r="AE337" s="140"/>
      <c r="AF337" s="140"/>
      <c r="AG337" s="140"/>
      <c r="AH337" s="140"/>
      <c r="AI337" s="140"/>
    </row>
    <row r="338" spans="1:35" ht="28.35" customHeight="1" x14ac:dyDescent="0.2">
      <c r="B338" s="141" t="s">
        <v>1150</v>
      </c>
      <c r="C338" s="141"/>
      <c r="D338" s="141"/>
      <c r="E338" s="141"/>
      <c r="F338" s="141"/>
      <c r="G338" s="141"/>
      <c r="H338" s="141"/>
      <c r="I338" s="141"/>
      <c r="L338" s="142" t="s">
        <v>1151</v>
      </c>
      <c r="M338" s="142"/>
      <c r="N338" s="143" t="s">
        <v>1152</v>
      </c>
      <c r="O338" s="143"/>
      <c r="P338" s="143"/>
      <c r="Q338" s="74" t="s">
        <v>1153</v>
      </c>
      <c r="R338" s="74" t="s">
        <v>1154</v>
      </c>
      <c r="T338" s="74" t="s">
        <v>1155</v>
      </c>
      <c r="U338" s="74" t="s">
        <v>1156</v>
      </c>
      <c r="V338" s="75" t="s">
        <v>1157</v>
      </c>
      <c r="W338" s="74" t="s">
        <v>1158</v>
      </c>
      <c r="X338" s="142" t="s">
        <v>1159</v>
      </c>
      <c r="Y338" s="142"/>
      <c r="Z338" s="142" t="s">
        <v>1160</v>
      </c>
      <c r="AA338" s="142"/>
      <c r="AB338" s="142"/>
      <c r="AC338" s="142"/>
      <c r="AD338" s="142"/>
      <c r="AE338" s="142"/>
      <c r="AF338" s="142" t="s">
        <v>1161</v>
      </c>
      <c r="AG338" s="142"/>
      <c r="AH338" s="142"/>
      <c r="AI338" s="142"/>
    </row>
    <row r="339" spans="1:35" ht="0.75" customHeight="1" x14ac:dyDescent="0.15">
      <c r="A339" s="140"/>
      <c r="B339" s="140"/>
      <c r="C339" s="140"/>
      <c r="D339" s="140"/>
      <c r="E339" s="140"/>
      <c r="F339" s="140"/>
      <c r="G339" s="140"/>
      <c r="H339" s="140"/>
      <c r="I339" s="140"/>
      <c r="J339" s="140"/>
      <c r="K339" s="140"/>
      <c r="L339" s="140"/>
      <c r="M339" s="140"/>
      <c r="N339" s="140"/>
      <c r="O339" s="140"/>
      <c r="P339" s="140"/>
      <c r="Q339" s="140"/>
      <c r="R339" s="140"/>
      <c r="S339" s="140"/>
      <c r="T339" s="140"/>
      <c r="U339" s="140"/>
      <c r="V339" s="140"/>
      <c r="W339" s="140"/>
      <c r="X339" s="140"/>
      <c r="Y339" s="140"/>
      <c r="Z339" s="140"/>
      <c r="AA339" s="140"/>
      <c r="AB339" s="140"/>
      <c r="AC339" s="140"/>
      <c r="AD339" s="140"/>
      <c r="AE339" s="140"/>
      <c r="AF339" s="140"/>
      <c r="AG339" s="140"/>
      <c r="AH339" s="140"/>
    </row>
    <row r="340" spans="1:35" ht="9.4" customHeight="1" x14ac:dyDescent="0.15">
      <c r="C340" s="135" t="s">
        <v>1441</v>
      </c>
      <c r="D340" s="135"/>
      <c r="E340" s="135"/>
      <c r="F340" s="135" t="s">
        <v>1442</v>
      </c>
      <c r="G340" s="135"/>
      <c r="H340" s="135"/>
      <c r="I340" s="135"/>
      <c r="J340" s="135"/>
      <c r="K340" s="135"/>
      <c r="L340" s="132">
        <v>10000</v>
      </c>
      <c r="M340" s="132">
        <v>34072.31</v>
      </c>
      <c r="N340" s="132"/>
      <c r="O340" s="132"/>
      <c r="Q340" s="132">
        <v>44072.31</v>
      </c>
      <c r="R340" s="132">
        <v>44072.31</v>
      </c>
      <c r="T340" s="132">
        <v>0</v>
      </c>
      <c r="U340" s="132">
        <v>44072.31</v>
      </c>
      <c r="V340" s="132">
        <v>0</v>
      </c>
      <c r="W340" s="132">
        <v>0</v>
      </c>
      <c r="X340" s="132">
        <v>44072.31</v>
      </c>
      <c r="Y340" s="132"/>
      <c r="Z340" s="132">
        <v>44072.31</v>
      </c>
      <c r="AA340" s="132"/>
      <c r="AB340" s="132"/>
      <c r="AC340" s="132"/>
      <c r="AD340" s="132"/>
      <c r="AE340" s="132"/>
      <c r="AF340" s="132">
        <v>0</v>
      </c>
      <c r="AG340" s="132"/>
      <c r="AH340" s="132"/>
      <c r="AI340" s="132"/>
    </row>
    <row r="341" spans="1:35" ht="0.4" customHeight="1" x14ac:dyDescent="0.15">
      <c r="C341" s="135"/>
      <c r="D341" s="135"/>
      <c r="E341" s="135"/>
      <c r="L341" s="132"/>
      <c r="M341" s="132"/>
      <c r="N341" s="132"/>
      <c r="O341" s="132"/>
      <c r="Q341" s="132"/>
      <c r="R341" s="132"/>
      <c r="T341" s="132"/>
      <c r="U341" s="132"/>
      <c r="V341" s="132"/>
      <c r="W341" s="132"/>
      <c r="X341" s="132"/>
      <c r="Y341" s="132"/>
      <c r="Z341" s="132"/>
      <c r="AA341" s="132"/>
      <c r="AB341" s="132"/>
      <c r="AC341" s="132"/>
      <c r="AD341" s="132"/>
      <c r="AE341" s="132"/>
      <c r="AF341" s="132"/>
      <c r="AG341" s="132"/>
      <c r="AH341" s="132"/>
      <c r="AI341" s="132"/>
    </row>
    <row r="342" spans="1:35" ht="9.4" customHeight="1" x14ac:dyDescent="0.15">
      <c r="C342" s="138" t="s">
        <v>1443</v>
      </c>
      <c r="D342" s="138"/>
      <c r="E342" s="138"/>
      <c r="F342" s="138" t="s">
        <v>1444</v>
      </c>
      <c r="G342" s="138"/>
      <c r="H342" s="138"/>
      <c r="I342" s="138"/>
      <c r="J342" s="138"/>
      <c r="K342" s="138"/>
      <c r="L342" s="137">
        <v>1189000</v>
      </c>
      <c r="M342" s="137">
        <v>10086688.68</v>
      </c>
      <c r="N342" s="137"/>
      <c r="O342" s="137"/>
      <c r="Q342" s="137">
        <v>11275688.68</v>
      </c>
      <c r="R342" s="137">
        <v>11275688.68</v>
      </c>
      <c r="T342" s="137">
        <v>0</v>
      </c>
      <c r="U342" s="137">
        <v>11275688.68</v>
      </c>
      <c r="V342" s="137">
        <v>0</v>
      </c>
      <c r="W342" s="137">
        <v>0</v>
      </c>
      <c r="X342" s="137">
        <v>11275688.68</v>
      </c>
      <c r="Y342" s="137"/>
      <c r="Z342" s="137">
        <v>11275688.68</v>
      </c>
      <c r="AA342" s="137"/>
      <c r="AB342" s="137"/>
      <c r="AC342" s="137"/>
      <c r="AD342" s="137"/>
      <c r="AE342" s="137"/>
      <c r="AF342" s="137">
        <v>0</v>
      </c>
      <c r="AG342" s="137"/>
      <c r="AH342" s="137"/>
      <c r="AI342" s="137"/>
    </row>
    <row r="343" spans="1:35" ht="0.4" customHeight="1" x14ac:dyDescent="0.15">
      <c r="C343" s="138"/>
      <c r="D343" s="138"/>
      <c r="E343" s="138"/>
      <c r="L343" s="137"/>
      <c r="M343" s="137"/>
      <c r="N343" s="137"/>
      <c r="O343" s="137"/>
      <c r="Q343" s="137"/>
      <c r="R343" s="137"/>
      <c r="T343" s="137"/>
      <c r="U343" s="137"/>
      <c r="V343" s="137"/>
      <c r="W343" s="137"/>
      <c r="X343" s="137"/>
      <c r="Y343" s="137"/>
      <c r="Z343" s="137"/>
      <c r="AA343" s="137"/>
      <c r="AB343" s="137"/>
      <c r="AC343" s="137"/>
      <c r="AD343" s="137"/>
      <c r="AE343" s="137"/>
      <c r="AF343" s="137"/>
      <c r="AG343" s="137"/>
      <c r="AH343" s="137"/>
      <c r="AI343" s="137"/>
    </row>
    <row r="344" spans="1:35" ht="9.4" customHeight="1" x14ac:dyDescent="0.15">
      <c r="C344" s="135" t="s">
        <v>1445</v>
      </c>
      <c r="D344" s="135"/>
      <c r="E344" s="135"/>
      <c r="F344" s="135" t="s">
        <v>1446</v>
      </c>
      <c r="G344" s="135"/>
      <c r="H344" s="135"/>
      <c r="I344" s="135"/>
      <c r="J344" s="135"/>
      <c r="K344" s="135"/>
      <c r="L344" s="132">
        <v>0</v>
      </c>
      <c r="M344" s="132">
        <v>291466.84999999998</v>
      </c>
      <c r="N344" s="132"/>
      <c r="O344" s="132"/>
      <c r="Q344" s="132">
        <v>291466.84999999998</v>
      </c>
      <c r="R344" s="132">
        <v>291466.84999999998</v>
      </c>
      <c r="T344" s="132">
        <v>0</v>
      </c>
      <c r="U344" s="132">
        <v>291466.84999999998</v>
      </c>
      <c r="V344" s="132">
        <v>0</v>
      </c>
      <c r="W344" s="132">
        <v>0</v>
      </c>
      <c r="X344" s="132">
        <v>291466.84999999998</v>
      </c>
      <c r="Y344" s="132"/>
      <c r="Z344" s="132">
        <v>291466.84999999998</v>
      </c>
      <c r="AA344" s="132"/>
      <c r="AB344" s="132"/>
      <c r="AC344" s="132"/>
      <c r="AD344" s="132"/>
      <c r="AE344" s="132"/>
      <c r="AF344" s="132">
        <v>0</v>
      </c>
      <c r="AG344" s="132"/>
      <c r="AH344" s="132"/>
      <c r="AI344" s="132"/>
    </row>
    <row r="345" spans="1:35" ht="0.4" customHeight="1" x14ac:dyDescent="0.15">
      <c r="C345" s="135"/>
      <c r="D345" s="135"/>
      <c r="E345" s="135"/>
      <c r="L345" s="132"/>
      <c r="M345" s="132"/>
      <c r="N345" s="132"/>
      <c r="O345" s="132"/>
      <c r="Q345" s="132"/>
      <c r="R345" s="132"/>
      <c r="T345" s="132"/>
      <c r="U345" s="132"/>
      <c r="V345" s="132"/>
      <c r="W345" s="132"/>
      <c r="X345" s="132"/>
      <c r="Y345" s="132"/>
      <c r="Z345" s="132"/>
      <c r="AA345" s="132"/>
      <c r="AB345" s="132"/>
      <c r="AC345" s="132"/>
      <c r="AD345" s="132"/>
      <c r="AE345" s="132"/>
      <c r="AF345" s="132"/>
      <c r="AG345" s="132"/>
      <c r="AH345" s="132"/>
      <c r="AI345" s="132"/>
    </row>
    <row r="346" spans="1:35" ht="9.4" customHeight="1" x14ac:dyDescent="0.15">
      <c r="C346" s="135" t="s">
        <v>1447</v>
      </c>
      <c r="D346" s="135"/>
      <c r="E346" s="135"/>
      <c r="F346" s="135" t="s">
        <v>1446</v>
      </c>
      <c r="G346" s="135"/>
      <c r="H346" s="135"/>
      <c r="I346" s="135"/>
      <c r="J346" s="135"/>
      <c r="K346" s="135"/>
      <c r="L346" s="132">
        <v>0</v>
      </c>
      <c r="M346" s="132">
        <v>291466.84999999998</v>
      </c>
      <c r="N346" s="132"/>
      <c r="O346" s="132"/>
      <c r="Q346" s="132">
        <v>291466.84999999998</v>
      </c>
      <c r="R346" s="132">
        <v>291466.84999999998</v>
      </c>
      <c r="T346" s="132">
        <v>0</v>
      </c>
      <c r="U346" s="132">
        <v>291466.84999999998</v>
      </c>
      <c r="V346" s="132">
        <v>0</v>
      </c>
      <c r="W346" s="132">
        <v>0</v>
      </c>
      <c r="X346" s="132">
        <v>291466.84999999998</v>
      </c>
      <c r="Y346" s="132"/>
      <c r="Z346" s="132">
        <v>291466.84999999998</v>
      </c>
      <c r="AA346" s="132"/>
      <c r="AB346" s="132"/>
      <c r="AC346" s="132"/>
      <c r="AD346" s="132"/>
      <c r="AE346" s="132"/>
      <c r="AF346" s="132">
        <v>0</v>
      </c>
      <c r="AG346" s="132"/>
      <c r="AH346" s="132"/>
      <c r="AI346" s="132"/>
    </row>
    <row r="347" spans="1:35" ht="0.4" customHeight="1" x14ac:dyDescent="0.15">
      <c r="C347" s="135"/>
      <c r="D347" s="135"/>
      <c r="E347" s="135"/>
      <c r="L347" s="132"/>
      <c r="M347" s="132"/>
      <c r="N347" s="132"/>
      <c r="O347" s="132"/>
      <c r="Q347" s="132"/>
      <c r="R347" s="132"/>
      <c r="T347" s="132"/>
      <c r="U347" s="132"/>
      <c r="V347" s="132"/>
      <c r="W347" s="132"/>
      <c r="X347" s="132"/>
      <c r="Y347" s="132"/>
      <c r="Z347" s="132"/>
      <c r="AA347" s="132"/>
      <c r="AB347" s="132"/>
      <c r="AC347" s="132"/>
      <c r="AD347" s="132"/>
      <c r="AE347" s="132"/>
      <c r="AF347" s="132"/>
      <c r="AG347" s="132"/>
      <c r="AH347" s="132"/>
      <c r="AI347" s="132"/>
    </row>
    <row r="348" spans="1:35" ht="9.9499999999999993" customHeight="1" x14ac:dyDescent="0.15">
      <c r="C348" s="135" t="s">
        <v>1448</v>
      </c>
      <c r="D348" s="135"/>
      <c r="E348" s="135"/>
      <c r="F348" s="135" t="s">
        <v>1449</v>
      </c>
      <c r="G348" s="135"/>
      <c r="H348" s="135"/>
      <c r="I348" s="135"/>
      <c r="J348" s="135"/>
      <c r="K348" s="135"/>
      <c r="L348" s="78">
        <v>250000</v>
      </c>
      <c r="M348" s="136">
        <v>-35992.1</v>
      </c>
      <c r="N348" s="136"/>
      <c r="O348" s="136"/>
      <c r="Q348" s="78">
        <v>214007.9</v>
      </c>
      <c r="R348" s="78">
        <v>214007.9</v>
      </c>
      <c r="T348" s="78">
        <v>0</v>
      </c>
      <c r="U348" s="78">
        <v>214007.9</v>
      </c>
      <c r="V348" s="78">
        <v>0</v>
      </c>
      <c r="W348" s="78">
        <v>0</v>
      </c>
      <c r="X348" s="132">
        <v>214007.9</v>
      </c>
      <c r="Y348" s="132"/>
      <c r="Z348" s="132">
        <v>214007.9</v>
      </c>
      <c r="AA348" s="132"/>
      <c r="AB348" s="132"/>
      <c r="AC348" s="132"/>
      <c r="AD348" s="132"/>
      <c r="AE348" s="132"/>
      <c r="AF348" s="132">
        <v>0</v>
      </c>
      <c r="AG348" s="132"/>
      <c r="AH348" s="132"/>
      <c r="AI348" s="132"/>
    </row>
    <row r="349" spans="1:35" ht="7.9" customHeight="1" x14ac:dyDescent="0.15">
      <c r="F349" s="135"/>
      <c r="G349" s="135"/>
      <c r="H349" s="135"/>
      <c r="I349" s="135"/>
      <c r="J349" s="135"/>
      <c r="K349" s="135"/>
    </row>
    <row r="350" spans="1:35" ht="9.4" customHeight="1" x14ac:dyDescent="0.15">
      <c r="C350" s="135" t="s">
        <v>1450</v>
      </c>
      <c r="D350" s="135"/>
      <c r="E350" s="135"/>
      <c r="F350" s="135" t="s">
        <v>1451</v>
      </c>
      <c r="G350" s="135"/>
      <c r="H350" s="135"/>
      <c r="I350" s="135"/>
      <c r="J350" s="135"/>
      <c r="K350" s="135"/>
      <c r="L350" s="132">
        <v>250000</v>
      </c>
      <c r="M350" s="136">
        <v>-35992.1</v>
      </c>
      <c r="N350" s="136"/>
      <c r="O350" s="136"/>
      <c r="Q350" s="132">
        <v>214007.9</v>
      </c>
      <c r="R350" s="132">
        <v>214007.9</v>
      </c>
      <c r="T350" s="132">
        <v>0</v>
      </c>
      <c r="U350" s="132">
        <v>214007.9</v>
      </c>
      <c r="V350" s="132">
        <v>0</v>
      </c>
      <c r="W350" s="132">
        <v>0</v>
      </c>
      <c r="X350" s="132">
        <v>214007.9</v>
      </c>
      <c r="Y350" s="132"/>
      <c r="Z350" s="132">
        <v>214007.9</v>
      </c>
      <c r="AA350" s="132"/>
      <c r="AB350" s="132"/>
      <c r="AC350" s="132"/>
      <c r="AD350" s="132"/>
      <c r="AE350" s="132"/>
      <c r="AF350" s="132">
        <v>0</v>
      </c>
      <c r="AG350" s="132"/>
      <c r="AH350" s="132"/>
      <c r="AI350" s="132"/>
    </row>
    <row r="351" spans="1:35" ht="0.4" customHeight="1" x14ac:dyDescent="0.15">
      <c r="C351" s="135"/>
      <c r="D351" s="135"/>
      <c r="E351" s="135"/>
      <c r="L351" s="132"/>
      <c r="M351" s="136"/>
      <c r="N351" s="136"/>
      <c r="O351" s="136"/>
      <c r="Q351" s="132"/>
      <c r="R351" s="132"/>
      <c r="T351" s="132"/>
      <c r="U351" s="132"/>
      <c r="V351" s="132"/>
      <c r="W351" s="132"/>
      <c r="X351" s="132"/>
      <c r="Y351" s="132"/>
      <c r="Z351" s="132"/>
      <c r="AA351" s="132"/>
      <c r="AB351" s="132"/>
      <c r="AC351" s="132"/>
      <c r="AD351" s="132"/>
      <c r="AE351" s="132"/>
      <c r="AF351" s="132"/>
      <c r="AG351" s="132"/>
      <c r="AH351" s="132"/>
      <c r="AI351" s="132"/>
    </row>
    <row r="352" spans="1:35" ht="9.4" customHeight="1" x14ac:dyDescent="0.15">
      <c r="C352" s="135" t="s">
        <v>1452</v>
      </c>
      <c r="D352" s="135"/>
      <c r="E352" s="135"/>
      <c r="F352" s="135" t="s">
        <v>1453</v>
      </c>
      <c r="G352" s="135"/>
      <c r="H352" s="135"/>
      <c r="I352" s="135"/>
      <c r="J352" s="135"/>
      <c r="K352" s="135"/>
      <c r="L352" s="132">
        <v>500000</v>
      </c>
      <c r="M352" s="136">
        <v>-96944.02</v>
      </c>
      <c r="N352" s="136"/>
      <c r="O352" s="136"/>
      <c r="Q352" s="132">
        <v>403055.98</v>
      </c>
      <c r="R352" s="132">
        <v>403055.98</v>
      </c>
      <c r="T352" s="132">
        <v>0</v>
      </c>
      <c r="U352" s="132">
        <v>403055.98</v>
      </c>
      <c r="V352" s="132">
        <v>0</v>
      </c>
      <c r="W352" s="132">
        <v>0</v>
      </c>
      <c r="X352" s="132">
        <v>403055.98</v>
      </c>
      <c r="Y352" s="132"/>
      <c r="Z352" s="132">
        <v>403055.98</v>
      </c>
      <c r="AA352" s="132"/>
      <c r="AB352" s="132"/>
      <c r="AC352" s="132"/>
      <c r="AD352" s="132"/>
      <c r="AE352" s="132"/>
      <c r="AF352" s="132">
        <v>0</v>
      </c>
      <c r="AG352" s="132"/>
      <c r="AH352" s="132"/>
      <c r="AI352" s="132"/>
    </row>
    <row r="353" spans="3:35" ht="0.4" customHeight="1" x14ac:dyDescent="0.15">
      <c r="C353" s="135"/>
      <c r="D353" s="135"/>
      <c r="E353" s="135"/>
      <c r="L353" s="132"/>
      <c r="M353" s="136"/>
      <c r="N353" s="136"/>
      <c r="O353" s="136"/>
      <c r="Q353" s="132"/>
      <c r="R353" s="132"/>
      <c r="T353" s="132"/>
      <c r="U353" s="132"/>
      <c r="V353" s="132"/>
      <c r="W353" s="132"/>
      <c r="X353" s="132"/>
      <c r="Y353" s="132"/>
      <c r="Z353" s="132"/>
      <c r="AA353" s="132"/>
      <c r="AB353" s="132"/>
      <c r="AC353" s="132"/>
      <c r="AD353" s="132"/>
      <c r="AE353" s="132"/>
      <c r="AF353" s="132"/>
      <c r="AG353" s="132"/>
      <c r="AH353" s="132"/>
      <c r="AI353" s="132"/>
    </row>
    <row r="354" spans="3:35" ht="9.9499999999999993" customHeight="1" x14ac:dyDescent="0.15">
      <c r="C354" s="135" t="s">
        <v>1454</v>
      </c>
      <c r="D354" s="135"/>
      <c r="E354" s="135"/>
      <c r="F354" s="135" t="s">
        <v>1455</v>
      </c>
      <c r="G354" s="135"/>
      <c r="H354" s="135"/>
      <c r="I354" s="135"/>
      <c r="J354" s="135"/>
      <c r="K354" s="135"/>
      <c r="L354" s="78">
        <v>500000</v>
      </c>
      <c r="M354" s="136">
        <v>-96944.02</v>
      </c>
      <c r="N354" s="136"/>
      <c r="O354" s="136"/>
      <c r="Q354" s="78">
        <v>403055.98</v>
      </c>
      <c r="R354" s="78">
        <v>403055.98</v>
      </c>
      <c r="T354" s="78">
        <v>0</v>
      </c>
      <c r="U354" s="78">
        <v>403055.98</v>
      </c>
      <c r="V354" s="78">
        <v>0</v>
      </c>
      <c r="W354" s="78">
        <v>0</v>
      </c>
      <c r="X354" s="132">
        <v>403055.98</v>
      </c>
      <c r="Y354" s="132"/>
      <c r="Z354" s="132">
        <v>403055.98</v>
      </c>
      <c r="AA354" s="132"/>
      <c r="AB354" s="132"/>
      <c r="AC354" s="132"/>
      <c r="AD354" s="132"/>
      <c r="AE354" s="132"/>
      <c r="AF354" s="132">
        <v>0</v>
      </c>
      <c r="AG354" s="132"/>
      <c r="AH354" s="132"/>
      <c r="AI354" s="132"/>
    </row>
    <row r="355" spans="3:35" ht="7.9" customHeight="1" x14ac:dyDescent="0.15">
      <c r="F355" s="135"/>
      <c r="G355" s="135"/>
      <c r="H355" s="135"/>
      <c r="I355" s="135"/>
      <c r="J355" s="135"/>
      <c r="K355" s="135"/>
    </row>
    <row r="356" spans="3:35" ht="9.9499999999999993" customHeight="1" x14ac:dyDescent="0.15">
      <c r="C356" s="135" t="s">
        <v>1456</v>
      </c>
      <c r="D356" s="135"/>
      <c r="E356" s="135"/>
      <c r="F356" s="135" t="s">
        <v>1457</v>
      </c>
      <c r="G356" s="135"/>
      <c r="H356" s="135"/>
      <c r="I356" s="135"/>
      <c r="J356" s="135"/>
      <c r="K356" s="135"/>
      <c r="L356" s="78">
        <v>50000</v>
      </c>
      <c r="M356" s="132">
        <v>971524</v>
      </c>
      <c r="N356" s="132"/>
      <c r="O356" s="132"/>
      <c r="Q356" s="78">
        <v>1021524</v>
      </c>
      <c r="R356" s="78">
        <v>1021524</v>
      </c>
      <c r="T356" s="78">
        <v>0</v>
      </c>
      <c r="U356" s="78">
        <v>1021524</v>
      </c>
      <c r="V356" s="78">
        <v>0</v>
      </c>
      <c r="W356" s="78">
        <v>0</v>
      </c>
      <c r="X356" s="132">
        <v>1021524</v>
      </c>
      <c r="Y356" s="132"/>
      <c r="Z356" s="132">
        <v>1021524</v>
      </c>
      <c r="AA356" s="132"/>
      <c r="AB356" s="132"/>
      <c r="AC356" s="132"/>
      <c r="AD356" s="132"/>
      <c r="AE356" s="132"/>
      <c r="AF356" s="132">
        <v>0</v>
      </c>
      <c r="AG356" s="132"/>
      <c r="AH356" s="132"/>
      <c r="AI356" s="132"/>
    </row>
    <row r="357" spans="3:35" ht="7.9" customHeight="1" x14ac:dyDescent="0.15">
      <c r="F357" s="135"/>
      <c r="G357" s="135"/>
      <c r="H357" s="135"/>
      <c r="I357" s="135"/>
      <c r="J357" s="135"/>
      <c r="K357" s="135"/>
    </row>
    <row r="358" spans="3:35" ht="9.4" customHeight="1" x14ac:dyDescent="0.15">
      <c r="C358" s="135" t="s">
        <v>1458</v>
      </c>
      <c r="D358" s="135"/>
      <c r="E358" s="135"/>
      <c r="F358" s="135" t="s">
        <v>1459</v>
      </c>
      <c r="G358" s="135"/>
      <c r="H358" s="135"/>
      <c r="I358" s="135"/>
      <c r="J358" s="135"/>
      <c r="K358" s="135"/>
      <c r="L358" s="132">
        <v>50000</v>
      </c>
      <c r="M358" s="132">
        <v>971524</v>
      </c>
      <c r="N358" s="132"/>
      <c r="O358" s="132"/>
      <c r="Q358" s="132">
        <v>1021524</v>
      </c>
      <c r="R358" s="132">
        <v>1021524</v>
      </c>
      <c r="T358" s="132">
        <v>0</v>
      </c>
      <c r="U358" s="132">
        <v>1021524</v>
      </c>
      <c r="V358" s="132">
        <v>0</v>
      </c>
      <c r="W358" s="132">
        <v>0</v>
      </c>
      <c r="X358" s="132">
        <v>1021524</v>
      </c>
      <c r="Y358" s="132"/>
      <c r="Z358" s="132">
        <v>1021524</v>
      </c>
      <c r="AA358" s="132"/>
      <c r="AB358" s="132"/>
      <c r="AC358" s="132"/>
      <c r="AD358" s="132"/>
      <c r="AE358" s="132"/>
      <c r="AF358" s="132">
        <v>0</v>
      </c>
      <c r="AG358" s="132"/>
      <c r="AH358" s="132"/>
      <c r="AI358" s="132"/>
    </row>
    <row r="359" spans="3:35" ht="0.4" customHeight="1" x14ac:dyDescent="0.15">
      <c r="C359" s="135"/>
      <c r="D359" s="135"/>
      <c r="E359" s="135"/>
      <c r="L359" s="132"/>
      <c r="M359" s="132"/>
      <c r="N359" s="132"/>
      <c r="O359" s="132"/>
      <c r="Q359" s="132"/>
      <c r="R359" s="132"/>
      <c r="T359" s="132"/>
      <c r="U359" s="132"/>
      <c r="V359" s="132"/>
      <c r="W359" s="132"/>
      <c r="X359" s="132"/>
      <c r="Y359" s="132"/>
      <c r="Z359" s="132"/>
      <c r="AA359" s="132"/>
      <c r="AB359" s="132"/>
      <c r="AC359" s="132"/>
      <c r="AD359" s="132"/>
      <c r="AE359" s="132"/>
      <c r="AF359" s="132"/>
      <c r="AG359" s="132"/>
      <c r="AH359" s="132"/>
      <c r="AI359" s="132"/>
    </row>
    <row r="360" spans="3:35" ht="9.4" customHeight="1" x14ac:dyDescent="0.15">
      <c r="C360" s="135" t="s">
        <v>1460</v>
      </c>
      <c r="D360" s="135"/>
      <c r="E360" s="135"/>
      <c r="F360" s="135" t="s">
        <v>1461</v>
      </c>
      <c r="G360" s="135"/>
      <c r="H360" s="135"/>
      <c r="I360" s="135"/>
      <c r="J360" s="135"/>
      <c r="K360" s="135"/>
      <c r="L360" s="132">
        <v>389000</v>
      </c>
      <c r="M360" s="132">
        <v>8956633.9499999993</v>
      </c>
      <c r="N360" s="132"/>
      <c r="O360" s="132"/>
      <c r="Q360" s="132">
        <v>9345633.9499999993</v>
      </c>
      <c r="R360" s="132">
        <v>9345633.9499999993</v>
      </c>
      <c r="T360" s="132">
        <v>0</v>
      </c>
      <c r="U360" s="132">
        <v>9345633.9499999993</v>
      </c>
      <c r="V360" s="132">
        <v>0</v>
      </c>
      <c r="W360" s="132">
        <v>0</v>
      </c>
      <c r="X360" s="132">
        <v>9345633.9499999993</v>
      </c>
      <c r="Y360" s="132"/>
      <c r="Z360" s="132">
        <v>9345633.9499999993</v>
      </c>
      <c r="AA360" s="132"/>
      <c r="AB360" s="132"/>
      <c r="AC360" s="132"/>
      <c r="AD360" s="132"/>
      <c r="AE360" s="132"/>
      <c r="AF360" s="132">
        <v>0</v>
      </c>
      <c r="AG360" s="132"/>
      <c r="AH360" s="132"/>
      <c r="AI360" s="132"/>
    </row>
    <row r="361" spans="3:35" ht="0.4" customHeight="1" x14ac:dyDescent="0.15">
      <c r="C361" s="135"/>
      <c r="D361" s="135"/>
      <c r="E361" s="135"/>
      <c r="L361" s="132"/>
      <c r="M361" s="132"/>
      <c r="N361" s="132"/>
      <c r="O361" s="132"/>
      <c r="Q361" s="132"/>
      <c r="R361" s="132"/>
      <c r="T361" s="132"/>
      <c r="U361" s="132"/>
      <c r="V361" s="132"/>
      <c r="W361" s="132"/>
      <c r="X361" s="132"/>
      <c r="Y361" s="132"/>
      <c r="Z361" s="132"/>
      <c r="AA361" s="132"/>
      <c r="AB361" s="132"/>
      <c r="AC361" s="132"/>
      <c r="AD361" s="132"/>
      <c r="AE361" s="132"/>
      <c r="AF361" s="132"/>
      <c r="AG361" s="132"/>
      <c r="AH361" s="132"/>
      <c r="AI361" s="132"/>
    </row>
    <row r="362" spans="3:35" ht="9.4" customHeight="1" x14ac:dyDescent="0.15">
      <c r="C362" s="135" t="s">
        <v>1462</v>
      </c>
      <c r="D362" s="135"/>
      <c r="E362" s="135"/>
      <c r="F362" s="135" t="s">
        <v>1461</v>
      </c>
      <c r="G362" s="135"/>
      <c r="H362" s="135"/>
      <c r="I362" s="135"/>
      <c r="J362" s="135"/>
      <c r="K362" s="135"/>
      <c r="L362" s="132">
        <v>329000</v>
      </c>
      <c r="M362" s="132">
        <v>8347893.9500000002</v>
      </c>
      <c r="N362" s="132"/>
      <c r="O362" s="132"/>
      <c r="Q362" s="132">
        <v>8676893.9499999993</v>
      </c>
      <c r="R362" s="132">
        <v>8676893.9499999993</v>
      </c>
      <c r="T362" s="132">
        <v>0</v>
      </c>
      <c r="U362" s="132">
        <v>8676893.9499999993</v>
      </c>
      <c r="V362" s="132">
        <v>0</v>
      </c>
      <c r="W362" s="132">
        <v>0</v>
      </c>
      <c r="X362" s="132">
        <v>8676893.9499999993</v>
      </c>
      <c r="Y362" s="132"/>
      <c r="Z362" s="132">
        <v>8676893.9499999993</v>
      </c>
      <c r="AA362" s="132"/>
      <c r="AB362" s="132"/>
      <c r="AC362" s="132"/>
      <c r="AD362" s="132"/>
      <c r="AE362" s="132"/>
      <c r="AF362" s="132">
        <v>0</v>
      </c>
      <c r="AG362" s="132"/>
      <c r="AH362" s="132"/>
      <c r="AI362" s="132"/>
    </row>
    <row r="363" spans="3:35" ht="0.4" customHeight="1" x14ac:dyDescent="0.15">
      <c r="C363" s="135"/>
      <c r="D363" s="135"/>
      <c r="E363" s="135"/>
      <c r="L363" s="132"/>
      <c r="M363" s="132"/>
      <c r="N363" s="132"/>
      <c r="O363" s="132"/>
      <c r="Q363" s="132"/>
      <c r="R363" s="132"/>
      <c r="T363" s="132"/>
      <c r="U363" s="132"/>
      <c r="V363" s="132"/>
      <c r="W363" s="132"/>
      <c r="X363" s="132"/>
      <c r="Y363" s="132"/>
      <c r="Z363" s="132"/>
      <c r="AA363" s="132"/>
      <c r="AB363" s="132"/>
      <c r="AC363" s="132"/>
      <c r="AD363" s="132"/>
      <c r="AE363" s="132"/>
      <c r="AF363" s="132"/>
      <c r="AG363" s="132"/>
      <c r="AH363" s="132"/>
      <c r="AI363" s="132"/>
    </row>
    <row r="364" spans="3:35" ht="9.4" customHeight="1" x14ac:dyDescent="0.15">
      <c r="C364" s="135" t="s">
        <v>1463</v>
      </c>
      <c r="D364" s="135"/>
      <c r="E364" s="135"/>
      <c r="F364" s="135" t="s">
        <v>1464</v>
      </c>
      <c r="G364" s="135"/>
      <c r="H364" s="135"/>
      <c r="I364" s="135"/>
      <c r="J364" s="135"/>
      <c r="K364" s="135"/>
      <c r="L364" s="132">
        <v>60000</v>
      </c>
      <c r="M364" s="132">
        <v>608740</v>
      </c>
      <c r="N364" s="132"/>
      <c r="O364" s="132"/>
      <c r="Q364" s="132">
        <v>668740</v>
      </c>
      <c r="R364" s="132">
        <v>668740</v>
      </c>
      <c r="T364" s="132">
        <v>0</v>
      </c>
      <c r="U364" s="132">
        <v>668740</v>
      </c>
      <c r="V364" s="132">
        <v>0</v>
      </c>
      <c r="W364" s="132">
        <v>0</v>
      </c>
      <c r="X364" s="132">
        <v>668740</v>
      </c>
      <c r="Y364" s="132"/>
      <c r="Z364" s="132">
        <v>668740</v>
      </c>
      <c r="AA364" s="132"/>
      <c r="AB364" s="132"/>
      <c r="AC364" s="132"/>
      <c r="AD364" s="132"/>
      <c r="AE364" s="132"/>
      <c r="AF364" s="132">
        <v>0</v>
      </c>
      <c r="AG364" s="132"/>
      <c r="AH364" s="132"/>
      <c r="AI364" s="132"/>
    </row>
    <row r="365" spans="3:35" ht="0.4" customHeight="1" x14ac:dyDescent="0.15">
      <c r="C365" s="135"/>
      <c r="D365" s="135"/>
      <c r="E365" s="135"/>
      <c r="L365" s="132"/>
      <c r="M365" s="132"/>
      <c r="N365" s="132"/>
      <c r="O365" s="132"/>
      <c r="Q365" s="132"/>
      <c r="R365" s="132"/>
      <c r="T365" s="132"/>
      <c r="U365" s="132"/>
      <c r="V365" s="132"/>
      <c r="W365" s="132"/>
      <c r="X365" s="132"/>
      <c r="Y365" s="132"/>
      <c r="Z365" s="132"/>
      <c r="AA365" s="132"/>
      <c r="AB365" s="132"/>
      <c r="AC365" s="132"/>
      <c r="AD365" s="132"/>
      <c r="AE365" s="132"/>
      <c r="AF365" s="132"/>
      <c r="AG365" s="132"/>
      <c r="AH365" s="132"/>
      <c r="AI365" s="132"/>
    </row>
    <row r="366" spans="3:35" ht="9.9499999999999993" customHeight="1" x14ac:dyDescent="0.15">
      <c r="C366" s="138" t="s">
        <v>1465</v>
      </c>
      <c r="D366" s="138"/>
      <c r="E366" s="138"/>
      <c r="F366" s="138" t="s">
        <v>1466</v>
      </c>
      <c r="G366" s="138"/>
      <c r="H366" s="138"/>
      <c r="I366" s="138"/>
      <c r="J366" s="138"/>
      <c r="K366" s="138"/>
      <c r="L366" s="77">
        <v>1514734</v>
      </c>
      <c r="M366" s="139">
        <v>-713709.07</v>
      </c>
      <c r="N366" s="139"/>
      <c r="O366" s="139"/>
      <c r="Q366" s="77">
        <v>801024.93</v>
      </c>
      <c r="R366" s="77">
        <v>801024.93</v>
      </c>
      <c r="T366" s="77">
        <v>0</v>
      </c>
      <c r="U366" s="77">
        <v>801024.93</v>
      </c>
      <c r="V366" s="77">
        <v>0</v>
      </c>
      <c r="W366" s="77">
        <v>0</v>
      </c>
      <c r="X366" s="137">
        <v>801024.93</v>
      </c>
      <c r="Y366" s="137"/>
      <c r="Z366" s="137">
        <v>801024.93</v>
      </c>
      <c r="AA366" s="137"/>
      <c r="AB366" s="137"/>
      <c r="AC366" s="137"/>
      <c r="AD366" s="137"/>
      <c r="AE366" s="137"/>
      <c r="AF366" s="137">
        <v>0</v>
      </c>
      <c r="AG366" s="137"/>
      <c r="AH366" s="137"/>
      <c r="AI366" s="137"/>
    </row>
    <row r="367" spans="3:35" ht="7.9" customHeight="1" x14ac:dyDescent="0.15">
      <c r="F367" s="138"/>
      <c r="G367" s="138"/>
      <c r="H367" s="138"/>
      <c r="I367" s="138"/>
      <c r="J367" s="138"/>
      <c r="K367" s="138"/>
    </row>
    <row r="368" spans="3:35" ht="9.9499999999999993" customHeight="1" x14ac:dyDescent="0.15">
      <c r="C368" s="135" t="s">
        <v>1467</v>
      </c>
      <c r="D368" s="135"/>
      <c r="E368" s="135"/>
      <c r="F368" s="135" t="s">
        <v>1468</v>
      </c>
      <c r="G368" s="135"/>
      <c r="H368" s="135"/>
      <c r="I368" s="135"/>
      <c r="J368" s="135"/>
      <c r="K368" s="135"/>
      <c r="L368" s="78">
        <v>469734</v>
      </c>
      <c r="M368" s="136">
        <v>-382814</v>
      </c>
      <c r="N368" s="136"/>
      <c r="O368" s="136"/>
      <c r="Q368" s="78">
        <v>86920</v>
      </c>
      <c r="R368" s="78">
        <v>86920</v>
      </c>
      <c r="T368" s="78">
        <v>0</v>
      </c>
      <c r="U368" s="78">
        <v>86920</v>
      </c>
      <c r="V368" s="78">
        <v>0</v>
      </c>
      <c r="W368" s="78">
        <v>0</v>
      </c>
      <c r="X368" s="132">
        <v>86920</v>
      </c>
      <c r="Y368" s="132"/>
      <c r="Z368" s="132">
        <v>86920</v>
      </c>
      <c r="AA368" s="132"/>
      <c r="AB368" s="132"/>
      <c r="AC368" s="132"/>
      <c r="AD368" s="132"/>
      <c r="AE368" s="132"/>
      <c r="AF368" s="132">
        <v>0</v>
      </c>
      <c r="AG368" s="132"/>
      <c r="AH368" s="132"/>
      <c r="AI368" s="132"/>
    </row>
    <row r="369" spans="3:35" ht="7.9" customHeight="1" x14ac:dyDescent="0.15">
      <c r="F369" s="135"/>
      <c r="G369" s="135"/>
      <c r="H369" s="135"/>
      <c r="I369" s="135"/>
      <c r="J369" s="135"/>
      <c r="K369" s="135"/>
    </row>
    <row r="370" spans="3:35" ht="9.9499999999999993" customHeight="1" x14ac:dyDescent="0.15">
      <c r="C370" s="135" t="s">
        <v>1469</v>
      </c>
      <c r="D370" s="135"/>
      <c r="E370" s="135"/>
      <c r="F370" s="135" t="s">
        <v>1470</v>
      </c>
      <c r="G370" s="135"/>
      <c r="H370" s="135"/>
      <c r="I370" s="135"/>
      <c r="J370" s="135"/>
      <c r="K370" s="135"/>
      <c r="L370" s="78">
        <v>469734</v>
      </c>
      <c r="M370" s="136">
        <v>-382814</v>
      </c>
      <c r="N370" s="136"/>
      <c r="O370" s="136"/>
      <c r="Q370" s="78">
        <v>86920</v>
      </c>
      <c r="R370" s="78">
        <v>86920</v>
      </c>
      <c r="T370" s="78">
        <v>0</v>
      </c>
      <c r="U370" s="78">
        <v>86920</v>
      </c>
      <c r="V370" s="78">
        <v>0</v>
      </c>
      <c r="W370" s="78">
        <v>0</v>
      </c>
      <c r="X370" s="132">
        <v>86920</v>
      </c>
      <c r="Y370" s="132"/>
      <c r="Z370" s="132">
        <v>86920</v>
      </c>
      <c r="AA370" s="132"/>
      <c r="AB370" s="132"/>
      <c r="AC370" s="132"/>
      <c r="AD370" s="132"/>
      <c r="AE370" s="132"/>
      <c r="AF370" s="132">
        <v>0</v>
      </c>
      <c r="AG370" s="132"/>
      <c r="AH370" s="132"/>
      <c r="AI370" s="132"/>
    </row>
    <row r="371" spans="3:35" ht="7.9" customHeight="1" x14ac:dyDescent="0.15">
      <c r="F371" s="135"/>
      <c r="G371" s="135"/>
      <c r="H371" s="135"/>
      <c r="I371" s="135"/>
      <c r="J371" s="135"/>
      <c r="K371" s="135"/>
    </row>
    <row r="372" spans="3:35" ht="9.9499999999999993" customHeight="1" x14ac:dyDescent="0.15">
      <c r="C372" s="135" t="s">
        <v>1471</v>
      </c>
      <c r="D372" s="135"/>
      <c r="E372" s="135"/>
      <c r="F372" s="135" t="s">
        <v>1472</v>
      </c>
      <c r="G372" s="135"/>
      <c r="H372" s="135"/>
      <c r="I372" s="135"/>
      <c r="J372" s="135"/>
      <c r="K372" s="135"/>
      <c r="L372" s="78">
        <v>100000</v>
      </c>
      <c r="M372" s="136">
        <v>-67520</v>
      </c>
      <c r="N372" s="136"/>
      <c r="O372" s="136"/>
      <c r="Q372" s="78">
        <v>32480</v>
      </c>
      <c r="R372" s="78">
        <v>32480</v>
      </c>
      <c r="T372" s="78">
        <v>0</v>
      </c>
      <c r="U372" s="78">
        <v>32480</v>
      </c>
      <c r="V372" s="78">
        <v>0</v>
      </c>
      <c r="W372" s="78">
        <v>0</v>
      </c>
      <c r="X372" s="132">
        <v>32480</v>
      </c>
      <c r="Y372" s="132"/>
      <c r="Z372" s="132">
        <v>32480</v>
      </c>
      <c r="AA372" s="132"/>
      <c r="AB372" s="132"/>
      <c r="AC372" s="132"/>
      <c r="AD372" s="132"/>
      <c r="AE372" s="132"/>
      <c r="AF372" s="132">
        <v>0</v>
      </c>
      <c r="AG372" s="132"/>
      <c r="AH372" s="132"/>
      <c r="AI372" s="132"/>
    </row>
    <row r="373" spans="3:35" ht="7.9" customHeight="1" x14ac:dyDescent="0.15">
      <c r="F373" s="135"/>
      <c r="G373" s="135"/>
      <c r="H373" s="135"/>
      <c r="I373" s="135"/>
      <c r="J373" s="135"/>
      <c r="K373" s="135"/>
    </row>
    <row r="374" spans="3:35" ht="9.9499999999999993" customHeight="1" x14ac:dyDescent="0.15">
      <c r="C374" s="135" t="s">
        <v>1473</v>
      </c>
      <c r="D374" s="135"/>
      <c r="E374" s="135"/>
      <c r="F374" s="135" t="s">
        <v>1474</v>
      </c>
      <c r="G374" s="135"/>
      <c r="H374" s="135"/>
      <c r="I374" s="135"/>
      <c r="J374" s="135"/>
      <c r="K374" s="135"/>
      <c r="L374" s="78">
        <v>100000</v>
      </c>
      <c r="M374" s="136">
        <v>-67520</v>
      </c>
      <c r="N374" s="136"/>
      <c r="O374" s="136"/>
      <c r="Q374" s="78">
        <v>32480</v>
      </c>
      <c r="R374" s="78">
        <v>32480</v>
      </c>
      <c r="T374" s="78">
        <v>0</v>
      </c>
      <c r="U374" s="78">
        <v>32480</v>
      </c>
      <c r="V374" s="78">
        <v>0</v>
      </c>
      <c r="W374" s="78">
        <v>0</v>
      </c>
      <c r="X374" s="132">
        <v>32480</v>
      </c>
      <c r="Y374" s="132"/>
      <c r="Z374" s="132">
        <v>32480</v>
      </c>
      <c r="AA374" s="132"/>
      <c r="AB374" s="132"/>
      <c r="AC374" s="132"/>
      <c r="AD374" s="132"/>
      <c r="AE374" s="132"/>
      <c r="AF374" s="132">
        <v>0</v>
      </c>
      <c r="AG374" s="132"/>
      <c r="AH374" s="132"/>
      <c r="AI374" s="132"/>
    </row>
    <row r="375" spans="3:35" ht="7.9" customHeight="1" x14ac:dyDescent="0.15">
      <c r="F375" s="135"/>
      <c r="G375" s="135"/>
      <c r="H375" s="135"/>
      <c r="I375" s="135"/>
      <c r="J375" s="135"/>
      <c r="K375" s="135"/>
    </row>
    <row r="376" spans="3:35" ht="9.9499999999999993" customHeight="1" x14ac:dyDescent="0.15">
      <c r="C376" s="135" t="s">
        <v>1475</v>
      </c>
      <c r="D376" s="135"/>
      <c r="E376" s="135"/>
      <c r="F376" s="135" t="s">
        <v>1476</v>
      </c>
      <c r="G376" s="135"/>
      <c r="H376" s="135"/>
      <c r="I376" s="135"/>
      <c r="J376" s="135"/>
      <c r="K376" s="135"/>
      <c r="L376" s="78">
        <v>110000</v>
      </c>
      <c r="M376" s="136">
        <v>-9050.8700000000008</v>
      </c>
      <c r="N376" s="136"/>
      <c r="O376" s="136"/>
      <c r="Q376" s="78">
        <v>100949.13</v>
      </c>
      <c r="R376" s="78">
        <v>100949.13</v>
      </c>
      <c r="T376" s="78">
        <v>0</v>
      </c>
      <c r="U376" s="78">
        <v>100949.13</v>
      </c>
      <c r="V376" s="78">
        <v>0</v>
      </c>
      <c r="W376" s="78">
        <v>0</v>
      </c>
      <c r="X376" s="132">
        <v>100949.13</v>
      </c>
      <c r="Y376" s="132"/>
      <c r="Z376" s="132">
        <v>100949.13</v>
      </c>
      <c r="AA376" s="132"/>
      <c r="AB376" s="132"/>
      <c r="AC376" s="132"/>
      <c r="AD376" s="132"/>
      <c r="AE376" s="132"/>
      <c r="AF376" s="132">
        <v>0</v>
      </c>
      <c r="AG376" s="132"/>
      <c r="AH376" s="132"/>
      <c r="AI376" s="132"/>
    </row>
    <row r="377" spans="3:35" ht="7.9" customHeight="1" x14ac:dyDescent="0.15">
      <c r="F377" s="135"/>
      <c r="G377" s="135"/>
      <c r="H377" s="135"/>
      <c r="I377" s="135"/>
      <c r="J377" s="135"/>
      <c r="K377" s="135"/>
    </row>
    <row r="378" spans="3:35" ht="9.4" customHeight="1" x14ac:dyDescent="0.15">
      <c r="C378" s="135" t="s">
        <v>1477</v>
      </c>
      <c r="D378" s="135"/>
      <c r="E378" s="135"/>
      <c r="F378" s="135" t="s">
        <v>1478</v>
      </c>
      <c r="G378" s="135"/>
      <c r="H378" s="135"/>
      <c r="I378" s="135"/>
      <c r="J378" s="135"/>
      <c r="K378" s="135"/>
      <c r="L378" s="132">
        <v>110000</v>
      </c>
      <c r="M378" s="136">
        <v>-9050.8700000000008</v>
      </c>
      <c r="N378" s="136"/>
      <c r="O378" s="136"/>
      <c r="Q378" s="132">
        <v>100949.13</v>
      </c>
      <c r="R378" s="132">
        <v>100949.13</v>
      </c>
      <c r="T378" s="132">
        <v>0</v>
      </c>
      <c r="U378" s="132">
        <v>100949.13</v>
      </c>
      <c r="V378" s="132">
        <v>0</v>
      </c>
      <c r="W378" s="132">
        <v>0</v>
      </c>
      <c r="X378" s="132">
        <v>100949.13</v>
      </c>
      <c r="Y378" s="132"/>
      <c r="Z378" s="132">
        <v>100949.13</v>
      </c>
      <c r="AA378" s="132"/>
      <c r="AB378" s="132"/>
      <c r="AC378" s="132"/>
      <c r="AD378" s="132"/>
      <c r="AE378" s="132"/>
      <c r="AF378" s="132">
        <v>0</v>
      </c>
      <c r="AG378" s="132"/>
      <c r="AH378" s="132"/>
      <c r="AI378" s="132"/>
    </row>
    <row r="379" spans="3:35" ht="0.4" customHeight="1" x14ac:dyDescent="0.15">
      <c r="C379" s="135"/>
      <c r="D379" s="135"/>
      <c r="E379" s="135"/>
      <c r="L379" s="132"/>
      <c r="M379" s="136"/>
      <c r="N379" s="136"/>
      <c r="O379" s="136"/>
      <c r="Q379" s="132"/>
      <c r="R379" s="132"/>
      <c r="T379" s="132"/>
      <c r="U379" s="132"/>
      <c r="V379" s="132"/>
      <c r="W379" s="132"/>
      <c r="X379" s="132"/>
      <c r="Y379" s="132"/>
      <c r="Z379" s="132"/>
      <c r="AA379" s="132"/>
      <c r="AB379" s="132"/>
      <c r="AC379" s="132"/>
      <c r="AD379" s="132"/>
      <c r="AE379" s="132"/>
      <c r="AF379" s="132"/>
      <c r="AG379" s="132"/>
      <c r="AH379" s="132"/>
      <c r="AI379" s="132"/>
    </row>
    <row r="380" spans="3:35" ht="9.4" customHeight="1" x14ac:dyDescent="0.15">
      <c r="C380" s="135" t="s">
        <v>1479</v>
      </c>
      <c r="D380" s="135"/>
      <c r="E380" s="135"/>
      <c r="F380" s="135" t="s">
        <v>1480</v>
      </c>
      <c r="G380" s="135"/>
      <c r="H380" s="135"/>
      <c r="I380" s="135"/>
      <c r="J380" s="135"/>
      <c r="K380" s="135"/>
      <c r="L380" s="132">
        <v>757000</v>
      </c>
      <c r="M380" s="136">
        <v>-223085</v>
      </c>
      <c r="N380" s="136"/>
      <c r="O380" s="136"/>
      <c r="Q380" s="132">
        <v>533915</v>
      </c>
      <c r="R380" s="132">
        <v>533915</v>
      </c>
      <c r="T380" s="132">
        <v>0</v>
      </c>
      <c r="U380" s="132">
        <v>533915</v>
      </c>
      <c r="V380" s="132">
        <v>0</v>
      </c>
      <c r="W380" s="132">
        <v>0</v>
      </c>
      <c r="X380" s="132">
        <v>533915</v>
      </c>
      <c r="Y380" s="132"/>
      <c r="Z380" s="132">
        <v>533915</v>
      </c>
      <c r="AA380" s="132"/>
      <c r="AB380" s="132"/>
      <c r="AC380" s="132"/>
      <c r="AD380" s="132"/>
      <c r="AE380" s="132"/>
      <c r="AF380" s="132">
        <v>0</v>
      </c>
      <c r="AG380" s="132"/>
      <c r="AH380" s="132"/>
      <c r="AI380" s="132"/>
    </row>
    <row r="381" spans="3:35" ht="0.4" customHeight="1" x14ac:dyDescent="0.15">
      <c r="C381" s="135"/>
      <c r="D381" s="135"/>
      <c r="E381" s="135"/>
      <c r="L381" s="132"/>
      <c r="M381" s="136"/>
      <c r="N381" s="136"/>
      <c r="O381" s="136"/>
      <c r="Q381" s="132"/>
      <c r="R381" s="132"/>
      <c r="T381" s="132"/>
      <c r="U381" s="132"/>
      <c r="V381" s="132"/>
      <c r="W381" s="132"/>
      <c r="X381" s="132"/>
      <c r="Y381" s="132"/>
      <c r="Z381" s="132"/>
      <c r="AA381" s="132"/>
      <c r="AB381" s="132"/>
      <c r="AC381" s="132"/>
      <c r="AD381" s="132"/>
      <c r="AE381" s="132"/>
      <c r="AF381" s="132"/>
      <c r="AG381" s="132"/>
      <c r="AH381" s="132"/>
      <c r="AI381" s="132"/>
    </row>
    <row r="382" spans="3:35" ht="9.4" customHeight="1" x14ac:dyDescent="0.15">
      <c r="C382" s="135" t="s">
        <v>1481</v>
      </c>
      <c r="D382" s="135"/>
      <c r="E382" s="135"/>
      <c r="F382" s="135" t="s">
        <v>1482</v>
      </c>
      <c r="G382" s="135"/>
      <c r="H382" s="135"/>
      <c r="I382" s="135"/>
      <c r="J382" s="135"/>
      <c r="K382" s="135"/>
      <c r="L382" s="132">
        <v>757000</v>
      </c>
      <c r="M382" s="136">
        <v>-223085</v>
      </c>
      <c r="N382" s="136"/>
      <c r="O382" s="136"/>
      <c r="Q382" s="132">
        <v>533915</v>
      </c>
      <c r="R382" s="132">
        <v>533915</v>
      </c>
      <c r="T382" s="132">
        <v>0</v>
      </c>
      <c r="U382" s="132">
        <v>533915</v>
      </c>
      <c r="V382" s="132">
        <v>0</v>
      </c>
      <c r="W382" s="132">
        <v>0</v>
      </c>
      <c r="X382" s="132">
        <v>533915</v>
      </c>
      <c r="Y382" s="132"/>
      <c r="Z382" s="132">
        <v>533915</v>
      </c>
      <c r="AA382" s="132"/>
      <c r="AB382" s="132"/>
      <c r="AC382" s="132"/>
      <c r="AD382" s="132"/>
      <c r="AE382" s="132"/>
      <c r="AF382" s="132">
        <v>0</v>
      </c>
      <c r="AG382" s="132"/>
      <c r="AH382" s="132"/>
      <c r="AI382" s="132"/>
    </row>
    <row r="383" spans="3:35" ht="0.4" customHeight="1" x14ac:dyDescent="0.15">
      <c r="C383" s="135"/>
      <c r="D383" s="135"/>
      <c r="E383" s="135"/>
      <c r="L383" s="132"/>
      <c r="M383" s="136"/>
      <c r="N383" s="136"/>
      <c r="O383" s="136"/>
      <c r="Q383" s="132"/>
      <c r="R383" s="132"/>
      <c r="T383" s="132"/>
      <c r="U383" s="132"/>
      <c r="V383" s="132"/>
      <c r="W383" s="132"/>
      <c r="X383" s="132"/>
      <c r="Y383" s="132"/>
      <c r="Z383" s="132"/>
      <c r="AA383" s="132"/>
      <c r="AB383" s="132"/>
      <c r="AC383" s="132"/>
      <c r="AD383" s="132"/>
      <c r="AE383" s="132"/>
      <c r="AF383" s="132"/>
      <c r="AG383" s="132"/>
      <c r="AH383" s="132"/>
      <c r="AI383" s="132"/>
    </row>
    <row r="384" spans="3:35" ht="9.9499999999999993" customHeight="1" x14ac:dyDescent="0.15">
      <c r="C384" s="135" t="s">
        <v>1483</v>
      </c>
      <c r="D384" s="135"/>
      <c r="E384" s="135"/>
      <c r="F384" s="135" t="s">
        <v>1484</v>
      </c>
      <c r="G384" s="135"/>
      <c r="H384" s="135"/>
      <c r="I384" s="135"/>
      <c r="J384" s="135"/>
      <c r="K384" s="135"/>
      <c r="L384" s="78">
        <v>75000</v>
      </c>
      <c r="M384" s="136">
        <v>-68236</v>
      </c>
      <c r="N384" s="136"/>
      <c r="O384" s="136"/>
      <c r="Q384" s="78">
        <v>6764</v>
      </c>
      <c r="R384" s="78">
        <v>6764</v>
      </c>
      <c r="T384" s="78">
        <v>0</v>
      </c>
      <c r="U384" s="78">
        <v>6764</v>
      </c>
      <c r="V384" s="78">
        <v>0</v>
      </c>
      <c r="W384" s="78">
        <v>0</v>
      </c>
      <c r="X384" s="132">
        <v>6764</v>
      </c>
      <c r="Y384" s="132"/>
      <c r="Z384" s="132">
        <v>6764</v>
      </c>
      <c r="AA384" s="132"/>
      <c r="AB384" s="132"/>
      <c r="AC384" s="132"/>
      <c r="AD384" s="132"/>
      <c r="AE384" s="132"/>
      <c r="AF384" s="132">
        <v>0</v>
      </c>
      <c r="AG384" s="132"/>
      <c r="AH384" s="132"/>
      <c r="AI384" s="132"/>
    </row>
    <row r="385" spans="1:35" ht="7.9" customHeight="1" x14ac:dyDescent="0.15">
      <c r="F385" s="135"/>
      <c r="G385" s="135"/>
      <c r="H385" s="135"/>
      <c r="I385" s="135"/>
      <c r="J385" s="135"/>
      <c r="K385" s="135"/>
    </row>
    <row r="386" spans="1:35" ht="9.9499999999999993" customHeight="1" x14ac:dyDescent="0.15">
      <c r="C386" s="135" t="s">
        <v>1485</v>
      </c>
      <c r="D386" s="135"/>
      <c r="E386" s="135"/>
      <c r="F386" s="135" t="s">
        <v>1484</v>
      </c>
      <c r="G386" s="135"/>
      <c r="H386" s="135"/>
      <c r="I386" s="135"/>
      <c r="J386" s="135"/>
      <c r="K386" s="135"/>
      <c r="L386" s="78">
        <v>75000</v>
      </c>
      <c r="M386" s="136">
        <v>-68236</v>
      </c>
      <c r="N386" s="136"/>
      <c r="O386" s="136"/>
      <c r="Q386" s="78">
        <v>6764</v>
      </c>
      <c r="R386" s="78">
        <v>6764</v>
      </c>
      <c r="T386" s="78">
        <v>0</v>
      </c>
      <c r="U386" s="78">
        <v>6764</v>
      </c>
      <c r="V386" s="78">
        <v>0</v>
      </c>
      <c r="W386" s="78">
        <v>0</v>
      </c>
      <c r="X386" s="132">
        <v>6764</v>
      </c>
      <c r="Y386" s="132"/>
      <c r="Z386" s="132">
        <v>6764</v>
      </c>
      <c r="AA386" s="132"/>
      <c r="AB386" s="132"/>
      <c r="AC386" s="132"/>
      <c r="AD386" s="132"/>
      <c r="AE386" s="132"/>
      <c r="AF386" s="132">
        <v>0</v>
      </c>
      <c r="AG386" s="132"/>
      <c r="AH386" s="132"/>
      <c r="AI386" s="132"/>
    </row>
    <row r="387" spans="1:35" ht="7.9" customHeight="1" x14ac:dyDescent="0.15">
      <c r="F387" s="135"/>
      <c r="G387" s="135"/>
      <c r="H387" s="135"/>
      <c r="I387" s="135"/>
      <c r="J387" s="135"/>
      <c r="K387" s="135"/>
    </row>
    <row r="388" spans="1:35" ht="9.9499999999999993" customHeight="1" x14ac:dyDescent="0.15">
      <c r="C388" s="135" t="s">
        <v>1486</v>
      </c>
      <c r="D388" s="135"/>
      <c r="E388" s="135"/>
      <c r="F388" s="135" t="s">
        <v>1487</v>
      </c>
      <c r="G388" s="135"/>
      <c r="H388" s="135"/>
      <c r="I388" s="135"/>
      <c r="J388" s="135"/>
      <c r="K388" s="135"/>
      <c r="L388" s="78">
        <v>3000</v>
      </c>
      <c r="M388" s="132">
        <v>36996.800000000003</v>
      </c>
      <c r="N388" s="132"/>
      <c r="O388" s="132"/>
      <c r="Q388" s="78">
        <v>39996.800000000003</v>
      </c>
      <c r="R388" s="78">
        <v>39996.800000000003</v>
      </c>
      <c r="T388" s="78">
        <v>0</v>
      </c>
      <c r="U388" s="78">
        <v>39996.800000000003</v>
      </c>
      <c r="V388" s="78">
        <v>0</v>
      </c>
      <c r="W388" s="78">
        <v>0</v>
      </c>
      <c r="X388" s="132">
        <v>39996.800000000003</v>
      </c>
      <c r="Y388" s="132"/>
      <c r="Z388" s="132">
        <v>39996.800000000003</v>
      </c>
      <c r="AA388" s="132"/>
      <c r="AB388" s="132"/>
      <c r="AC388" s="132"/>
      <c r="AD388" s="132"/>
      <c r="AE388" s="132"/>
      <c r="AF388" s="132">
        <v>0</v>
      </c>
      <c r="AG388" s="132"/>
      <c r="AH388" s="132"/>
      <c r="AI388" s="132"/>
    </row>
    <row r="389" spans="1:35" ht="7.9" customHeight="1" x14ac:dyDescent="0.15">
      <c r="F389" s="135"/>
      <c r="G389" s="135"/>
      <c r="H389" s="135"/>
      <c r="I389" s="135"/>
      <c r="J389" s="135"/>
      <c r="K389" s="135"/>
    </row>
    <row r="390" spans="1:35" ht="9.4" customHeight="1" x14ac:dyDescent="0.15">
      <c r="C390" s="135" t="s">
        <v>1488</v>
      </c>
      <c r="D390" s="135"/>
      <c r="E390" s="135"/>
      <c r="F390" s="135" t="s">
        <v>1489</v>
      </c>
      <c r="G390" s="135"/>
      <c r="H390" s="135"/>
      <c r="I390" s="135"/>
      <c r="J390" s="135"/>
      <c r="K390" s="135"/>
      <c r="L390" s="132">
        <v>0</v>
      </c>
      <c r="M390" s="132">
        <v>39996.800000000003</v>
      </c>
      <c r="N390" s="132"/>
      <c r="O390" s="132"/>
      <c r="Q390" s="132">
        <v>39996.800000000003</v>
      </c>
      <c r="R390" s="132">
        <v>39996.800000000003</v>
      </c>
      <c r="T390" s="132">
        <v>0</v>
      </c>
      <c r="U390" s="132">
        <v>39996.800000000003</v>
      </c>
      <c r="V390" s="132">
        <v>0</v>
      </c>
      <c r="W390" s="132">
        <v>0</v>
      </c>
      <c r="X390" s="132">
        <v>39996.800000000003</v>
      </c>
      <c r="Y390" s="132"/>
      <c r="Z390" s="132">
        <v>39996.800000000003</v>
      </c>
      <c r="AA390" s="132"/>
      <c r="AB390" s="132"/>
      <c r="AC390" s="132"/>
      <c r="AD390" s="132"/>
      <c r="AE390" s="132"/>
      <c r="AF390" s="132">
        <v>0</v>
      </c>
      <c r="AG390" s="132"/>
      <c r="AH390" s="132"/>
      <c r="AI390" s="132"/>
    </row>
    <row r="391" spans="1:35" ht="0.4" customHeight="1" x14ac:dyDescent="0.15">
      <c r="C391" s="135"/>
      <c r="D391" s="135"/>
      <c r="E391" s="135"/>
      <c r="L391" s="132"/>
      <c r="M391" s="132"/>
      <c r="N391" s="132"/>
      <c r="O391" s="132"/>
      <c r="Q391" s="132"/>
      <c r="R391" s="132"/>
      <c r="T391" s="132"/>
      <c r="U391" s="132"/>
      <c r="V391" s="132"/>
      <c r="W391" s="132"/>
      <c r="X391" s="132"/>
      <c r="Y391" s="132"/>
      <c r="Z391" s="132"/>
      <c r="AA391" s="132"/>
      <c r="AB391" s="132"/>
      <c r="AC391" s="132"/>
      <c r="AD391" s="132"/>
      <c r="AE391" s="132"/>
      <c r="AF391" s="132"/>
      <c r="AG391" s="132"/>
      <c r="AH391" s="132"/>
      <c r="AI391" s="132"/>
    </row>
    <row r="392" spans="1:35" ht="0.75" customHeight="1" x14ac:dyDescent="0.15">
      <c r="B392" s="140"/>
      <c r="C392" s="140"/>
      <c r="D392" s="140"/>
      <c r="E392" s="140"/>
      <c r="F392" s="140"/>
      <c r="G392" s="140"/>
      <c r="H392" s="140"/>
      <c r="I392" s="140"/>
      <c r="J392" s="140"/>
      <c r="K392" s="140"/>
      <c r="L392" s="140"/>
      <c r="M392" s="140"/>
      <c r="N392" s="140"/>
      <c r="O392" s="140"/>
      <c r="P392" s="140"/>
      <c r="Q392" s="140"/>
      <c r="R392" s="140"/>
      <c r="S392" s="140"/>
      <c r="T392" s="140"/>
      <c r="U392" s="140"/>
      <c r="V392" s="140"/>
      <c r="W392" s="140"/>
      <c r="X392" s="140"/>
      <c r="Y392" s="140"/>
      <c r="Z392" s="140"/>
      <c r="AA392" s="140"/>
      <c r="AB392" s="140"/>
      <c r="AC392" s="140"/>
      <c r="AD392" s="140"/>
      <c r="AE392" s="140"/>
      <c r="AF392" s="140"/>
      <c r="AG392" s="140"/>
      <c r="AH392" s="140"/>
      <c r="AI392" s="140"/>
    </row>
    <row r="393" spans="1:35" ht="28.35" customHeight="1" x14ac:dyDescent="0.2">
      <c r="B393" s="141" t="s">
        <v>1150</v>
      </c>
      <c r="C393" s="141"/>
      <c r="D393" s="141"/>
      <c r="E393" s="141"/>
      <c r="F393" s="141"/>
      <c r="G393" s="141"/>
      <c r="H393" s="141"/>
      <c r="I393" s="141"/>
      <c r="L393" s="142" t="s">
        <v>1151</v>
      </c>
      <c r="M393" s="142"/>
      <c r="N393" s="143" t="s">
        <v>1152</v>
      </c>
      <c r="O393" s="143"/>
      <c r="P393" s="143"/>
      <c r="Q393" s="74" t="s">
        <v>1153</v>
      </c>
      <c r="R393" s="74" t="s">
        <v>1154</v>
      </c>
      <c r="T393" s="74" t="s">
        <v>1155</v>
      </c>
      <c r="U393" s="74" t="s">
        <v>1156</v>
      </c>
      <c r="V393" s="75" t="s">
        <v>1157</v>
      </c>
      <c r="W393" s="74" t="s">
        <v>1158</v>
      </c>
      <c r="X393" s="142" t="s">
        <v>1159</v>
      </c>
      <c r="Y393" s="142"/>
      <c r="Z393" s="142" t="s">
        <v>1160</v>
      </c>
      <c r="AA393" s="142"/>
      <c r="AB393" s="142"/>
      <c r="AC393" s="142"/>
      <c r="AD393" s="142"/>
      <c r="AE393" s="142"/>
      <c r="AF393" s="142" t="s">
        <v>1161</v>
      </c>
      <c r="AG393" s="142"/>
      <c r="AH393" s="142"/>
      <c r="AI393" s="142"/>
    </row>
    <row r="394" spans="1:35" ht="0.75" customHeight="1" x14ac:dyDescent="0.15">
      <c r="A394" s="140"/>
      <c r="B394" s="140"/>
      <c r="C394" s="140"/>
      <c r="D394" s="140"/>
      <c r="E394" s="140"/>
      <c r="F394" s="140"/>
      <c r="G394" s="140"/>
      <c r="H394" s="140"/>
      <c r="I394" s="140"/>
      <c r="J394" s="140"/>
      <c r="K394" s="140"/>
      <c r="L394" s="140"/>
      <c r="M394" s="140"/>
      <c r="N394" s="140"/>
      <c r="O394" s="140"/>
      <c r="P394" s="140"/>
      <c r="Q394" s="140"/>
      <c r="R394" s="140"/>
      <c r="S394" s="140"/>
      <c r="T394" s="140"/>
      <c r="U394" s="140"/>
      <c r="V394" s="140"/>
      <c r="W394" s="140"/>
      <c r="X394" s="140"/>
      <c r="Y394" s="140"/>
      <c r="Z394" s="140"/>
      <c r="AA394" s="140"/>
      <c r="AB394" s="140"/>
      <c r="AC394" s="140"/>
      <c r="AD394" s="140"/>
      <c r="AE394" s="140"/>
      <c r="AF394" s="140"/>
      <c r="AG394" s="140"/>
      <c r="AH394" s="140"/>
    </row>
    <row r="395" spans="1:35" ht="9.9499999999999993" customHeight="1" x14ac:dyDescent="0.15">
      <c r="C395" s="135" t="s">
        <v>1490</v>
      </c>
      <c r="D395" s="135"/>
      <c r="E395" s="135"/>
      <c r="F395" s="135" t="s">
        <v>1491</v>
      </c>
      <c r="G395" s="135"/>
      <c r="H395" s="135"/>
      <c r="I395" s="135"/>
      <c r="J395" s="135"/>
      <c r="K395" s="135"/>
      <c r="L395" s="78">
        <v>3000</v>
      </c>
      <c r="M395" s="136">
        <v>-3000</v>
      </c>
      <c r="N395" s="136"/>
      <c r="O395" s="136"/>
      <c r="Q395" s="78">
        <v>0</v>
      </c>
      <c r="R395" s="78">
        <v>0</v>
      </c>
      <c r="T395" s="78">
        <v>0</v>
      </c>
      <c r="U395" s="78">
        <v>0</v>
      </c>
      <c r="V395" s="78">
        <v>0</v>
      </c>
      <c r="W395" s="78">
        <v>0</v>
      </c>
      <c r="X395" s="132">
        <v>0</v>
      </c>
      <c r="Y395" s="132"/>
      <c r="Z395" s="132">
        <v>0</v>
      </c>
      <c r="AA395" s="132"/>
      <c r="AB395" s="132"/>
      <c r="AC395" s="132"/>
      <c r="AD395" s="132"/>
      <c r="AE395" s="132"/>
      <c r="AF395" s="132">
        <v>0</v>
      </c>
      <c r="AG395" s="132"/>
      <c r="AH395" s="132"/>
      <c r="AI395" s="132"/>
    </row>
    <row r="396" spans="1:35" ht="7.9" customHeight="1" x14ac:dyDescent="0.15">
      <c r="F396" s="135"/>
      <c r="G396" s="135"/>
      <c r="H396" s="135"/>
      <c r="I396" s="135"/>
      <c r="J396" s="135"/>
      <c r="K396" s="135"/>
    </row>
    <row r="397" spans="1:35" ht="9.4" customHeight="1" x14ac:dyDescent="0.15">
      <c r="C397" s="138" t="s">
        <v>1492</v>
      </c>
      <c r="D397" s="138"/>
      <c r="E397" s="138"/>
      <c r="F397" s="138" t="s">
        <v>1493</v>
      </c>
      <c r="G397" s="138"/>
      <c r="H397" s="138"/>
      <c r="I397" s="138"/>
      <c r="J397" s="138"/>
      <c r="K397" s="138"/>
      <c r="L397" s="137">
        <v>160000</v>
      </c>
      <c r="M397" s="137">
        <v>89639.33</v>
      </c>
      <c r="N397" s="137"/>
      <c r="O397" s="137"/>
      <c r="Q397" s="137">
        <v>249639.33</v>
      </c>
      <c r="R397" s="137">
        <v>249639.33</v>
      </c>
      <c r="T397" s="137">
        <v>0</v>
      </c>
      <c r="U397" s="137">
        <v>249639.33</v>
      </c>
      <c r="V397" s="137">
        <v>0</v>
      </c>
      <c r="W397" s="137">
        <v>0</v>
      </c>
      <c r="X397" s="137">
        <v>249639.33</v>
      </c>
      <c r="Y397" s="137"/>
      <c r="Z397" s="137">
        <v>249639.33</v>
      </c>
      <c r="AA397" s="137"/>
      <c r="AB397" s="137"/>
      <c r="AC397" s="137"/>
      <c r="AD397" s="137"/>
      <c r="AE397" s="137"/>
      <c r="AF397" s="137">
        <v>0</v>
      </c>
      <c r="AG397" s="137"/>
      <c r="AH397" s="137"/>
      <c r="AI397" s="137"/>
    </row>
    <row r="398" spans="1:35" ht="0.4" customHeight="1" x14ac:dyDescent="0.15">
      <c r="C398" s="138"/>
      <c r="D398" s="138"/>
      <c r="E398" s="138"/>
      <c r="L398" s="137"/>
      <c r="M398" s="137"/>
      <c r="N398" s="137"/>
      <c r="O398" s="137"/>
      <c r="Q398" s="137"/>
      <c r="R398" s="137"/>
      <c r="T398" s="137"/>
      <c r="U398" s="137"/>
      <c r="V398" s="137"/>
      <c r="W398" s="137"/>
      <c r="X398" s="137"/>
      <c r="Y398" s="137"/>
      <c r="Z398" s="137"/>
      <c r="AA398" s="137"/>
      <c r="AB398" s="137"/>
      <c r="AC398" s="137"/>
      <c r="AD398" s="137"/>
      <c r="AE398" s="137"/>
      <c r="AF398" s="137"/>
      <c r="AG398" s="137"/>
      <c r="AH398" s="137"/>
      <c r="AI398" s="137"/>
    </row>
    <row r="399" spans="1:35" ht="9.4" customHeight="1" x14ac:dyDescent="0.15">
      <c r="C399" s="135" t="s">
        <v>1494</v>
      </c>
      <c r="D399" s="135"/>
      <c r="E399" s="135"/>
      <c r="F399" s="135" t="s">
        <v>1495</v>
      </c>
      <c r="G399" s="135"/>
      <c r="H399" s="135"/>
      <c r="I399" s="135"/>
      <c r="J399" s="135"/>
      <c r="K399" s="135"/>
      <c r="L399" s="132">
        <v>150000</v>
      </c>
      <c r="M399" s="132">
        <v>77840.69</v>
      </c>
      <c r="N399" s="132"/>
      <c r="O399" s="132"/>
      <c r="Q399" s="132">
        <v>227840.69</v>
      </c>
      <c r="R399" s="132">
        <v>227840.69</v>
      </c>
      <c r="T399" s="132">
        <v>0</v>
      </c>
      <c r="U399" s="132">
        <v>227840.69</v>
      </c>
      <c r="V399" s="132">
        <v>0</v>
      </c>
      <c r="W399" s="132">
        <v>0</v>
      </c>
      <c r="X399" s="132">
        <v>227840.69</v>
      </c>
      <c r="Y399" s="132"/>
      <c r="Z399" s="132">
        <v>227840.69</v>
      </c>
      <c r="AA399" s="132"/>
      <c r="AB399" s="132"/>
      <c r="AC399" s="132"/>
      <c r="AD399" s="132"/>
      <c r="AE399" s="132"/>
      <c r="AF399" s="132">
        <v>0</v>
      </c>
      <c r="AG399" s="132"/>
      <c r="AH399" s="132"/>
      <c r="AI399" s="132"/>
    </row>
    <row r="400" spans="1:35" ht="0.4" customHeight="1" x14ac:dyDescent="0.15">
      <c r="C400" s="135"/>
      <c r="D400" s="135"/>
      <c r="E400" s="135"/>
      <c r="L400" s="132"/>
      <c r="M400" s="132"/>
      <c r="N400" s="132"/>
      <c r="O400" s="132"/>
      <c r="Q400" s="132"/>
      <c r="R400" s="132"/>
      <c r="T400" s="132"/>
      <c r="U400" s="132"/>
      <c r="V400" s="132"/>
      <c r="W400" s="132"/>
      <c r="X400" s="132"/>
      <c r="Y400" s="132"/>
      <c r="Z400" s="132"/>
      <c r="AA400" s="132"/>
      <c r="AB400" s="132"/>
      <c r="AC400" s="132"/>
      <c r="AD400" s="132"/>
      <c r="AE400" s="132"/>
      <c r="AF400" s="132"/>
      <c r="AG400" s="132"/>
      <c r="AH400" s="132"/>
      <c r="AI400" s="132"/>
    </row>
    <row r="401" spans="3:35" ht="9.4" customHeight="1" x14ac:dyDescent="0.15">
      <c r="C401" s="135" t="s">
        <v>1496</v>
      </c>
      <c r="D401" s="135"/>
      <c r="E401" s="135"/>
      <c r="F401" s="135" t="s">
        <v>1497</v>
      </c>
      <c r="G401" s="135"/>
      <c r="H401" s="135"/>
      <c r="I401" s="135"/>
      <c r="J401" s="135"/>
      <c r="K401" s="135"/>
      <c r="L401" s="132">
        <v>150000</v>
      </c>
      <c r="M401" s="132">
        <v>77840.69</v>
      </c>
      <c r="N401" s="132"/>
      <c r="O401" s="132"/>
      <c r="Q401" s="132">
        <v>227840.69</v>
      </c>
      <c r="R401" s="132">
        <v>227840.69</v>
      </c>
      <c r="T401" s="132">
        <v>0</v>
      </c>
      <c r="U401" s="132">
        <v>227840.69</v>
      </c>
      <c r="V401" s="132">
        <v>0</v>
      </c>
      <c r="W401" s="132">
        <v>0</v>
      </c>
      <c r="X401" s="132">
        <v>227840.69</v>
      </c>
      <c r="Y401" s="132"/>
      <c r="Z401" s="132">
        <v>227840.69</v>
      </c>
      <c r="AA401" s="132"/>
      <c r="AB401" s="132"/>
      <c r="AC401" s="132"/>
      <c r="AD401" s="132"/>
      <c r="AE401" s="132"/>
      <c r="AF401" s="132">
        <v>0</v>
      </c>
      <c r="AG401" s="132"/>
      <c r="AH401" s="132"/>
      <c r="AI401" s="132"/>
    </row>
    <row r="402" spans="3:35" ht="0.4" customHeight="1" x14ac:dyDescent="0.15">
      <c r="C402" s="135"/>
      <c r="D402" s="135"/>
      <c r="E402" s="135"/>
      <c r="L402" s="132"/>
      <c r="M402" s="132"/>
      <c r="N402" s="132"/>
      <c r="O402" s="132"/>
      <c r="Q402" s="132"/>
      <c r="R402" s="132"/>
      <c r="T402" s="132"/>
      <c r="U402" s="132"/>
      <c r="V402" s="132"/>
      <c r="W402" s="132"/>
      <c r="X402" s="132"/>
      <c r="Y402" s="132"/>
      <c r="Z402" s="132"/>
      <c r="AA402" s="132"/>
      <c r="AB402" s="132"/>
      <c r="AC402" s="132"/>
      <c r="AD402" s="132"/>
      <c r="AE402" s="132"/>
      <c r="AF402" s="132"/>
      <c r="AG402" s="132"/>
      <c r="AH402" s="132"/>
      <c r="AI402" s="132"/>
    </row>
    <row r="403" spans="3:35" ht="9.4" customHeight="1" x14ac:dyDescent="0.15">
      <c r="C403" s="135" t="s">
        <v>1785</v>
      </c>
      <c r="D403" s="135"/>
      <c r="E403" s="135"/>
      <c r="F403" s="135" t="s">
        <v>1786</v>
      </c>
      <c r="G403" s="135"/>
      <c r="H403" s="135"/>
      <c r="I403" s="135"/>
      <c r="J403" s="135"/>
      <c r="K403" s="135"/>
      <c r="L403" s="132">
        <v>0</v>
      </c>
      <c r="M403" s="132">
        <v>20998.639999999999</v>
      </c>
      <c r="N403" s="132"/>
      <c r="O403" s="132"/>
      <c r="Q403" s="132">
        <v>20998.639999999999</v>
      </c>
      <c r="R403" s="132">
        <v>20998.639999999999</v>
      </c>
      <c r="T403" s="132">
        <v>0</v>
      </c>
      <c r="U403" s="132">
        <v>20998.639999999999</v>
      </c>
      <c r="V403" s="132">
        <v>0</v>
      </c>
      <c r="W403" s="132">
        <v>0</v>
      </c>
      <c r="X403" s="132">
        <v>20998.639999999999</v>
      </c>
      <c r="Y403" s="132"/>
      <c r="Z403" s="132">
        <v>20998.639999999999</v>
      </c>
      <c r="AA403" s="132"/>
      <c r="AB403" s="132"/>
      <c r="AC403" s="132"/>
      <c r="AD403" s="132"/>
      <c r="AE403" s="132"/>
      <c r="AF403" s="132">
        <v>0</v>
      </c>
      <c r="AG403" s="132"/>
      <c r="AH403" s="132"/>
      <c r="AI403" s="132"/>
    </row>
    <row r="404" spans="3:35" ht="0.4" customHeight="1" x14ac:dyDescent="0.15">
      <c r="C404" s="135"/>
      <c r="D404" s="135"/>
      <c r="E404" s="135"/>
      <c r="L404" s="132"/>
      <c r="M404" s="132"/>
      <c r="N404" s="132"/>
      <c r="O404" s="132"/>
      <c r="Q404" s="132"/>
      <c r="R404" s="132"/>
      <c r="T404" s="132"/>
      <c r="U404" s="132"/>
      <c r="V404" s="132"/>
      <c r="W404" s="132"/>
      <c r="X404" s="132"/>
      <c r="Y404" s="132"/>
      <c r="Z404" s="132"/>
      <c r="AA404" s="132"/>
      <c r="AB404" s="132"/>
      <c r="AC404" s="132"/>
      <c r="AD404" s="132"/>
      <c r="AE404" s="132"/>
      <c r="AF404" s="132"/>
      <c r="AG404" s="132"/>
      <c r="AH404" s="132"/>
      <c r="AI404" s="132"/>
    </row>
    <row r="405" spans="3:35" ht="9.4" customHeight="1" x14ac:dyDescent="0.15">
      <c r="C405" s="135" t="s">
        <v>1787</v>
      </c>
      <c r="D405" s="135"/>
      <c r="E405" s="135"/>
      <c r="F405" s="135" t="s">
        <v>1788</v>
      </c>
      <c r="G405" s="135"/>
      <c r="H405" s="135"/>
      <c r="I405" s="135"/>
      <c r="J405" s="135"/>
      <c r="K405" s="135"/>
      <c r="L405" s="132">
        <v>0</v>
      </c>
      <c r="M405" s="132">
        <v>20998.639999999999</v>
      </c>
      <c r="N405" s="132"/>
      <c r="O405" s="132"/>
      <c r="Q405" s="132">
        <v>20998.639999999999</v>
      </c>
      <c r="R405" s="132">
        <v>20998.639999999999</v>
      </c>
      <c r="T405" s="132">
        <v>0</v>
      </c>
      <c r="U405" s="132">
        <v>20998.639999999999</v>
      </c>
      <c r="V405" s="132">
        <v>0</v>
      </c>
      <c r="W405" s="132">
        <v>0</v>
      </c>
      <c r="X405" s="132">
        <v>20998.639999999999</v>
      </c>
      <c r="Y405" s="132"/>
      <c r="Z405" s="132">
        <v>20998.639999999999</v>
      </c>
      <c r="AA405" s="132"/>
      <c r="AB405" s="132"/>
      <c r="AC405" s="132"/>
      <c r="AD405" s="132"/>
      <c r="AE405" s="132"/>
      <c r="AF405" s="132">
        <v>0</v>
      </c>
      <c r="AG405" s="132"/>
      <c r="AH405" s="132"/>
      <c r="AI405" s="132"/>
    </row>
    <row r="406" spans="3:35" ht="0.4" customHeight="1" x14ac:dyDescent="0.15">
      <c r="C406" s="135"/>
      <c r="D406" s="135"/>
      <c r="E406" s="135"/>
      <c r="L406" s="132"/>
      <c r="M406" s="132"/>
      <c r="N406" s="132"/>
      <c r="O406" s="132"/>
      <c r="Q406" s="132"/>
      <c r="R406" s="132"/>
      <c r="T406" s="132"/>
      <c r="U406" s="132"/>
      <c r="V406" s="132"/>
      <c r="W406" s="132"/>
      <c r="X406" s="132"/>
      <c r="Y406" s="132"/>
      <c r="Z406" s="132"/>
      <c r="AA406" s="132"/>
      <c r="AB406" s="132"/>
      <c r="AC406" s="132"/>
      <c r="AD406" s="132"/>
      <c r="AE406" s="132"/>
      <c r="AF406" s="132"/>
      <c r="AG406" s="132"/>
      <c r="AH406" s="132"/>
      <c r="AI406" s="132"/>
    </row>
    <row r="407" spans="3:35" ht="9.4" customHeight="1" x14ac:dyDescent="0.15">
      <c r="C407" s="135" t="s">
        <v>1498</v>
      </c>
      <c r="D407" s="135"/>
      <c r="E407" s="135"/>
      <c r="F407" s="135" t="s">
        <v>1499</v>
      </c>
      <c r="G407" s="135"/>
      <c r="H407" s="135"/>
      <c r="I407" s="135"/>
      <c r="J407" s="135"/>
      <c r="K407" s="135"/>
      <c r="L407" s="132">
        <v>10000</v>
      </c>
      <c r="M407" s="136">
        <v>-10000</v>
      </c>
      <c r="N407" s="136"/>
      <c r="O407" s="136"/>
      <c r="Q407" s="132">
        <v>0</v>
      </c>
      <c r="R407" s="132">
        <v>0</v>
      </c>
      <c r="T407" s="132">
        <v>0</v>
      </c>
      <c r="U407" s="132">
        <v>0</v>
      </c>
      <c r="V407" s="132">
        <v>0</v>
      </c>
      <c r="W407" s="132">
        <v>0</v>
      </c>
      <c r="X407" s="132">
        <v>0</v>
      </c>
      <c r="Y407" s="132"/>
      <c r="Z407" s="132">
        <v>0</v>
      </c>
      <c r="AA407" s="132"/>
      <c r="AB407" s="132"/>
      <c r="AC407" s="132"/>
      <c r="AD407" s="132"/>
      <c r="AE407" s="132"/>
      <c r="AF407" s="132">
        <v>0</v>
      </c>
      <c r="AG407" s="132"/>
      <c r="AH407" s="132"/>
      <c r="AI407" s="132"/>
    </row>
    <row r="408" spans="3:35" ht="0.4" customHeight="1" x14ac:dyDescent="0.15">
      <c r="C408" s="135"/>
      <c r="D408" s="135"/>
      <c r="E408" s="135"/>
      <c r="L408" s="132"/>
      <c r="M408" s="136"/>
      <c r="N408" s="136"/>
      <c r="O408" s="136"/>
      <c r="Q408" s="132"/>
      <c r="R408" s="132"/>
      <c r="T408" s="132"/>
      <c r="U408" s="132"/>
      <c r="V408" s="132"/>
      <c r="W408" s="132"/>
      <c r="X408" s="132"/>
      <c r="Y408" s="132"/>
      <c r="Z408" s="132"/>
      <c r="AA408" s="132"/>
      <c r="AB408" s="132"/>
      <c r="AC408" s="132"/>
      <c r="AD408" s="132"/>
      <c r="AE408" s="132"/>
      <c r="AF408" s="132"/>
      <c r="AG408" s="132"/>
      <c r="AH408" s="132"/>
      <c r="AI408" s="132"/>
    </row>
    <row r="409" spans="3:35" ht="9.4" customHeight="1" x14ac:dyDescent="0.15">
      <c r="C409" s="135" t="s">
        <v>1500</v>
      </c>
      <c r="D409" s="135"/>
      <c r="E409" s="135"/>
      <c r="F409" s="135" t="s">
        <v>1501</v>
      </c>
      <c r="G409" s="135"/>
      <c r="H409" s="135"/>
      <c r="I409" s="135"/>
      <c r="J409" s="135"/>
      <c r="K409" s="135"/>
      <c r="L409" s="132">
        <v>10000</v>
      </c>
      <c r="M409" s="136">
        <v>-10000</v>
      </c>
      <c r="N409" s="136"/>
      <c r="O409" s="136"/>
      <c r="Q409" s="132">
        <v>0</v>
      </c>
      <c r="R409" s="132">
        <v>0</v>
      </c>
      <c r="T409" s="132">
        <v>0</v>
      </c>
      <c r="U409" s="132">
        <v>0</v>
      </c>
      <c r="V409" s="132">
        <v>0</v>
      </c>
      <c r="W409" s="132">
        <v>0</v>
      </c>
      <c r="X409" s="132">
        <v>0</v>
      </c>
      <c r="Y409" s="132"/>
      <c r="Z409" s="132">
        <v>0</v>
      </c>
      <c r="AA409" s="132"/>
      <c r="AB409" s="132"/>
      <c r="AC409" s="132"/>
      <c r="AD409" s="132"/>
      <c r="AE409" s="132"/>
      <c r="AF409" s="132">
        <v>0</v>
      </c>
      <c r="AG409" s="132"/>
      <c r="AH409" s="132"/>
      <c r="AI409" s="132"/>
    </row>
    <row r="410" spans="3:35" ht="0.4" customHeight="1" x14ac:dyDescent="0.15">
      <c r="C410" s="135"/>
      <c r="D410" s="135"/>
      <c r="E410" s="135"/>
      <c r="L410" s="132"/>
      <c r="M410" s="136"/>
      <c r="N410" s="136"/>
      <c r="O410" s="136"/>
      <c r="Q410" s="132"/>
      <c r="R410" s="132"/>
      <c r="T410" s="132"/>
      <c r="U410" s="132"/>
      <c r="V410" s="132"/>
      <c r="W410" s="132"/>
      <c r="X410" s="132"/>
      <c r="Y410" s="132"/>
      <c r="Z410" s="132"/>
      <c r="AA410" s="132"/>
      <c r="AB410" s="132"/>
      <c r="AC410" s="132"/>
      <c r="AD410" s="132"/>
      <c r="AE410" s="132"/>
      <c r="AF410" s="132"/>
      <c r="AG410" s="132"/>
      <c r="AH410" s="132"/>
      <c r="AI410" s="132"/>
    </row>
    <row r="411" spans="3:35" ht="9.4" customHeight="1" x14ac:dyDescent="0.15">
      <c r="C411" s="135" t="s">
        <v>1502</v>
      </c>
      <c r="D411" s="135"/>
      <c r="E411" s="135"/>
      <c r="F411" s="135" t="s">
        <v>1503</v>
      </c>
      <c r="G411" s="135"/>
      <c r="H411" s="135"/>
      <c r="I411" s="135"/>
      <c r="J411" s="135"/>
      <c r="K411" s="135"/>
      <c r="L411" s="132">
        <v>0</v>
      </c>
      <c r="M411" s="132">
        <v>800</v>
      </c>
      <c r="N411" s="132"/>
      <c r="O411" s="132"/>
      <c r="Q411" s="132">
        <v>800</v>
      </c>
      <c r="R411" s="132">
        <v>800</v>
      </c>
      <c r="T411" s="132">
        <v>0</v>
      </c>
      <c r="U411" s="132">
        <v>800</v>
      </c>
      <c r="V411" s="132">
        <v>0</v>
      </c>
      <c r="W411" s="132">
        <v>0</v>
      </c>
      <c r="X411" s="132">
        <v>800</v>
      </c>
      <c r="Y411" s="132"/>
      <c r="Z411" s="132">
        <v>800</v>
      </c>
      <c r="AA411" s="132"/>
      <c r="AB411" s="132"/>
      <c r="AC411" s="132"/>
      <c r="AD411" s="132"/>
      <c r="AE411" s="132"/>
      <c r="AF411" s="132">
        <v>0</v>
      </c>
      <c r="AG411" s="132"/>
      <c r="AH411" s="132"/>
      <c r="AI411" s="132"/>
    </row>
    <row r="412" spans="3:35" ht="0.4" customHeight="1" x14ac:dyDescent="0.15">
      <c r="C412" s="135"/>
      <c r="D412" s="135"/>
      <c r="E412" s="135"/>
      <c r="L412" s="132"/>
      <c r="M412" s="132"/>
      <c r="N412" s="132"/>
      <c r="O412" s="132"/>
      <c r="Q412" s="132"/>
      <c r="R412" s="132"/>
      <c r="T412" s="132"/>
      <c r="U412" s="132"/>
      <c r="V412" s="132"/>
      <c r="W412" s="132"/>
      <c r="X412" s="132"/>
      <c r="Y412" s="132"/>
      <c r="Z412" s="132"/>
      <c r="AA412" s="132"/>
      <c r="AB412" s="132"/>
      <c r="AC412" s="132"/>
      <c r="AD412" s="132"/>
      <c r="AE412" s="132"/>
      <c r="AF412" s="132"/>
      <c r="AG412" s="132"/>
      <c r="AH412" s="132"/>
      <c r="AI412" s="132"/>
    </row>
    <row r="413" spans="3:35" ht="9.4" customHeight="1" x14ac:dyDescent="0.15">
      <c r="C413" s="135" t="s">
        <v>1504</v>
      </c>
      <c r="D413" s="135"/>
      <c r="E413" s="135"/>
      <c r="F413" s="135" t="s">
        <v>1503</v>
      </c>
      <c r="G413" s="135"/>
      <c r="H413" s="135"/>
      <c r="I413" s="135"/>
      <c r="J413" s="135"/>
      <c r="K413" s="135"/>
      <c r="L413" s="132">
        <v>0</v>
      </c>
      <c r="M413" s="132">
        <v>800</v>
      </c>
      <c r="N413" s="132"/>
      <c r="O413" s="132"/>
      <c r="Q413" s="132">
        <v>800</v>
      </c>
      <c r="R413" s="132">
        <v>800</v>
      </c>
      <c r="T413" s="132">
        <v>0</v>
      </c>
      <c r="U413" s="132">
        <v>800</v>
      </c>
      <c r="V413" s="132">
        <v>0</v>
      </c>
      <c r="W413" s="132">
        <v>0</v>
      </c>
      <c r="X413" s="132">
        <v>800</v>
      </c>
      <c r="Y413" s="132"/>
      <c r="Z413" s="132">
        <v>800</v>
      </c>
      <c r="AA413" s="132"/>
      <c r="AB413" s="132"/>
      <c r="AC413" s="132"/>
      <c r="AD413" s="132"/>
      <c r="AE413" s="132"/>
      <c r="AF413" s="132">
        <v>0</v>
      </c>
      <c r="AG413" s="132"/>
      <c r="AH413" s="132"/>
      <c r="AI413" s="132"/>
    </row>
    <row r="414" spans="3:35" ht="0.4" customHeight="1" x14ac:dyDescent="0.15">
      <c r="C414" s="135"/>
      <c r="D414" s="135"/>
      <c r="E414" s="135"/>
      <c r="L414" s="132"/>
      <c r="M414" s="132"/>
      <c r="N414" s="132"/>
      <c r="O414" s="132"/>
      <c r="Q414" s="132"/>
      <c r="R414" s="132"/>
      <c r="T414" s="132"/>
      <c r="U414" s="132"/>
      <c r="V414" s="132"/>
      <c r="W414" s="132"/>
      <c r="X414" s="132"/>
      <c r="Y414" s="132"/>
      <c r="Z414" s="132"/>
      <c r="AA414" s="132"/>
      <c r="AB414" s="132"/>
      <c r="AC414" s="132"/>
      <c r="AD414" s="132"/>
      <c r="AE414" s="132"/>
      <c r="AF414" s="132"/>
      <c r="AG414" s="132"/>
      <c r="AH414" s="132"/>
      <c r="AI414" s="132"/>
    </row>
    <row r="415" spans="3:35" ht="9.9499999999999993" customHeight="1" x14ac:dyDescent="0.15">
      <c r="C415" s="138" t="s">
        <v>1505</v>
      </c>
      <c r="D415" s="138"/>
      <c r="E415" s="138"/>
      <c r="F415" s="138" t="s">
        <v>1506</v>
      </c>
      <c r="G415" s="138"/>
      <c r="H415" s="138"/>
      <c r="I415" s="138"/>
      <c r="J415" s="138"/>
      <c r="K415" s="138"/>
      <c r="L415" s="77">
        <v>3283000</v>
      </c>
      <c r="M415" s="137">
        <v>3726216.87</v>
      </c>
      <c r="N415" s="137"/>
      <c r="O415" s="137"/>
      <c r="Q415" s="77">
        <v>7009216.8700000001</v>
      </c>
      <c r="R415" s="77">
        <v>6666293.8700000001</v>
      </c>
      <c r="T415" s="77">
        <v>342923</v>
      </c>
      <c r="U415" s="77">
        <v>6666293.8700000001</v>
      </c>
      <c r="V415" s="77">
        <v>0</v>
      </c>
      <c r="W415" s="77">
        <v>342923</v>
      </c>
      <c r="X415" s="137">
        <v>6666293.8700000001</v>
      </c>
      <c r="Y415" s="137"/>
      <c r="Z415" s="137">
        <v>6666293.8700000001</v>
      </c>
      <c r="AA415" s="137"/>
      <c r="AB415" s="137"/>
      <c r="AC415" s="137"/>
      <c r="AD415" s="137"/>
      <c r="AE415" s="137"/>
      <c r="AF415" s="137">
        <v>0</v>
      </c>
      <c r="AG415" s="137"/>
      <c r="AH415" s="137"/>
      <c r="AI415" s="137"/>
    </row>
    <row r="416" spans="3:35" ht="7.9" customHeight="1" x14ac:dyDescent="0.15">
      <c r="F416" s="138"/>
      <c r="G416" s="138"/>
      <c r="H416" s="138"/>
      <c r="I416" s="138"/>
      <c r="J416" s="138"/>
      <c r="K416" s="138"/>
    </row>
    <row r="417" spans="3:35" ht="9.4" customHeight="1" x14ac:dyDescent="0.15">
      <c r="C417" s="135" t="s">
        <v>1507</v>
      </c>
      <c r="D417" s="135"/>
      <c r="E417" s="135"/>
      <c r="F417" s="135" t="s">
        <v>1508</v>
      </c>
      <c r="G417" s="135"/>
      <c r="H417" s="135"/>
      <c r="I417" s="135"/>
      <c r="J417" s="135"/>
      <c r="K417" s="135"/>
      <c r="L417" s="132">
        <v>32000</v>
      </c>
      <c r="M417" s="132">
        <v>53696.61</v>
      </c>
      <c r="N417" s="132"/>
      <c r="O417" s="132"/>
      <c r="Q417" s="132">
        <v>85696.61</v>
      </c>
      <c r="R417" s="132">
        <v>85696.61</v>
      </c>
      <c r="T417" s="132">
        <v>0</v>
      </c>
      <c r="U417" s="132">
        <v>85696.61</v>
      </c>
      <c r="V417" s="132">
        <v>0</v>
      </c>
      <c r="W417" s="132">
        <v>0</v>
      </c>
      <c r="X417" s="132">
        <v>85696.61</v>
      </c>
      <c r="Y417" s="132"/>
      <c r="Z417" s="132">
        <v>85696.61</v>
      </c>
      <c r="AA417" s="132"/>
      <c r="AB417" s="132"/>
      <c r="AC417" s="132"/>
      <c r="AD417" s="132"/>
      <c r="AE417" s="132"/>
      <c r="AF417" s="132">
        <v>0</v>
      </c>
      <c r="AG417" s="132"/>
      <c r="AH417" s="132"/>
      <c r="AI417" s="132"/>
    </row>
    <row r="418" spans="3:35" ht="0.4" customHeight="1" x14ac:dyDescent="0.15">
      <c r="C418" s="135"/>
      <c r="D418" s="135"/>
      <c r="E418" s="135"/>
      <c r="L418" s="132"/>
      <c r="M418" s="132"/>
      <c r="N418" s="132"/>
      <c r="O418" s="132"/>
      <c r="Q418" s="132"/>
      <c r="R418" s="132"/>
      <c r="T418" s="132"/>
      <c r="U418" s="132"/>
      <c r="V418" s="132"/>
      <c r="W418" s="132"/>
      <c r="X418" s="132"/>
      <c r="Y418" s="132"/>
      <c r="Z418" s="132"/>
      <c r="AA418" s="132"/>
      <c r="AB418" s="132"/>
      <c r="AC418" s="132"/>
      <c r="AD418" s="132"/>
      <c r="AE418" s="132"/>
      <c r="AF418" s="132"/>
      <c r="AG418" s="132"/>
      <c r="AH418" s="132"/>
      <c r="AI418" s="132"/>
    </row>
    <row r="419" spans="3:35" ht="9.4" customHeight="1" x14ac:dyDescent="0.15">
      <c r="C419" s="135" t="s">
        <v>1509</v>
      </c>
      <c r="D419" s="135"/>
      <c r="E419" s="135"/>
      <c r="F419" s="135" t="s">
        <v>1508</v>
      </c>
      <c r="G419" s="135"/>
      <c r="H419" s="135"/>
      <c r="I419" s="135"/>
      <c r="J419" s="135"/>
      <c r="K419" s="135"/>
      <c r="L419" s="132">
        <v>32000</v>
      </c>
      <c r="M419" s="132">
        <v>53696.61</v>
      </c>
      <c r="N419" s="132"/>
      <c r="O419" s="132"/>
      <c r="Q419" s="132">
        <v>85696.61</v>
      </c>
      <c r="R419" s="132">
        <v>85696.61</v>
      </c>
      <c r="T419" s="132">
        <v>0</v>
      </c>
      <c r="U419" s="132">
        <v>85696.61</v>
      </c>
      <c r="V419" s="132">
        <v>0</v>
      </c>
      <c r="W419" s="132">
        <v>0</v>
      </c>
      <c r="X419" s="132">
        <v>85696.61</v>
      </c>
      <c r="Y419" s="132"/>
      <c r="Z419" s="132">
        <v>85696.61</v>
      </c>
      <c r="AA419" s="132"/>
      <c r="AB419" s="132"/>
      <c r="AC419" s="132"/>
      <c r="AD419" s="132"/>
      <c r="AE419" s="132"/>
      <c r="AF419" s="132">
        <v>0</v>
      </c>
      <c r="AG419" s="132"/>
      <c r="AH419" s="132"/>
      <c r="AI419" s="132"/>
    </row>
    <row r="420" spans="3:35" ht="0.4" customHeight="1" x14ac:dyDescent="0.15">
      <c r="C420" s="135"/>
      <c r="D420" s="135"/>
      <c r="E420" s="135"/>
      <c r="L420" s="132"/>
      <c r="M420" s="132"/>
      <c r="N420" s="132"/>
      <c r="O420" s="132"/>
      <c r="Q420" s="132"/>
      <c r="R420" s="132"/>
      <c r="T420" s="132"/>
      <c r="U420" s="132"/>
      <c r="V420" s="132"/>
      <c r="W420" s="132"/>
      <c r="X420" s="132"/>
      <c r="Y420" s="132"/>
      <c r="Z420" s="132"/>
      <c r="AA420" s="132"/>
      <c r="AB420" s="132"/>
      <c r="AC420" s="132"/>
      <c r="AD420" s="132"/>
      <c r="AE420" s="132"/>
      <c r="AF420" s="132"/>
      <c r="AG420" s="132"/>
      <c r="AH420" s="132"/>
      <c r="AI420" s="132"/>
    </row>
    <row r="421" spans="3:35" ht="9.9499999999999993" customHeight="1" x14ac:dyDescent="0.15">
      <c r="C421" s="135" t="s">
        <v>1510</v>
      </c>
      <c r="D421" s="135"/>
      <c r="E421" s="135"/>
      <c r="F421" s="135" t="s">
        <v>1511</v>
      </c>
      <c r="G421" s="135"/>
      <c r="H421" s="135"/>
      <c r="I421" s="135"/>
      <c r="J421" s="135"/>
      <c r="K421" s="135"/>
      <c r="L421" s="78">
        <v>30000</v>
      </c>
      <c r="M421" s="132">
        <v>39600</v>
      </c>
      <c r="N421" s="132"/>
      <c r="O421" s="132"/>
      <c r="Q421" s="78">
        <v>69600</v>
      </c>
      <c r="R421" s="78">
        <v>69600</v>
      </c>
      <c r="T421" s="78">
        <v>0</v>
      </c>
      <c r="U421" s="78">
        <v>69600</v>
      </c>
      <c r="V421" s="78">
        <v>0</v>
      </c>
      <c r="W421" s="78">
        <v>0</v>
      </c>
      <c r="X421" s="132">
        <v>69600</v>
      </c>
      <c r="Y421" s="132"/>
      <c r="Z421" s="132">
        <v>69600</v>
      </c>
      <c r="AA421" s="132"/>
      <c r="AB421" s="132"/>
      <c r="AC421" s="132"/>
      <c r="AD421" s="132"/>
      <c r="AE421" s="132"/>
      <c r="AF421" s="132">
        <v>0</v>
      </c>
      <c r="AG421" s="132"/>
      <c r="AH421" s="132"/>
      <c r="AI421" s="132"/>
    </row>
    <row r="422" spans="3:35" ht="7.9" customHeight="1" x14ac:dyDescent="0.15">
      <c r="F422" s="135"/>
      <c r="G422" s="135"/>
      <c r="H422" s="135"/>
      <c r="I422" s="135"/>
      <c r="J422" s="135"/>
      <c r="K422" s="135"/>
    </row>
    <row r="423" spans="3:35" ht="9.4" customHeight="1" x14ac:dyDescent="0.15">
      <c r="C423" s="135" t="s">
        <v>1512</v>
      </c>
      <c r="D423" s="135"/>
      <c r="E423" s="135"/>
      <c r="F423" s="135" t="s">
        <v>1513</v>
      </c>
      <c r="G423" s="135"/>
      <c r="H423" s="135"/>
      <c r="I423" s="135"/>
      <c r="J423" s="135"/>
      <c r="K423" s="135"/>
      <c r="L423" s="132">
        <v>30000</v>
      </c>
      <c r="M423" s="132">
        <v>39600</v>
      </c>
      <c r="N423" s="132"/>
      <c r="O423" s="132"/>
      <c r="Q423" s="132">
        <v>69600</v>
      </c>
      <c r="R423" s="132">
        <v>69600</v>
      </c>
      <c r="T423" s="132">
        <v>0</v>
      </c>
      <c r="U423" s="132">
        <v>69600</v>
      </c>
      <c r="V423" s="132">
        <v>0</v>
      </c>
      <c r="W423" s="132">
        <v>0</v>
      </c>
      <c r="X423" s="132">
        <v>69600</v>
      </c>
      <c r="Y423" s="132"/>
      <c r="Z423" s="132">
        <v>69600</v>
      </c>
      <c r="AA423" s="132"/>
      <c r="AB423" s="132"/>
      <c r="AC423" s="132"/>
      <c r="AD423" s="132"/>
      <c r="AE423" s="132"/>
      <c r="AF423" s="132">
        <v>0</v>
      </c>
      <c r="AG423" s="132"/>
      <c r="AH423" s="132"/>
      <c r="AI423" s="132"/>
    </row>
    <row r="424" spans="3:35" ht="0.4" customHeight="1" x14ac:dyDescent="0.15">
      <c r="C424" s="135"/>
      <c r="D424" s="135"/>
      <c r="E424" s="135"/>
      <c r="L424" s="132"/>
      <c r="M424" s="132"/>
      <c r="N424" s="132"/>
      <c r="O424" s="132"/>
      <c r="Q424" s="132"/>
      <c r="R424" s="132"/>
      <c r="T424" s="132"/>
      <c r="U424" s="132"/>
      <c r="V424" s="132"/>
      <c r="W424" s="132"/>
      <c r="X424" s="132"/>
      <c r="Y424" s="132"/>
      <c r="Z424" s="132"/>
      <c r="AA424" s="132"/>
      <c r="AB424" s="132"/>
      <c r="AC424" s="132"/>
      <c r="AD424" s="132"/>
      <c r="AE424" s="132"/>
      <c r="AF424" s="132"/>
      <c r="AG424" s="132"/>
      <c r="AH424" s="132"/>
      <c r="AI424" s="132"/>
    </row>
    <row r="425" spans="3:35" ht="9.4" customHeight="1" x14ac:dyDescent="0.15">
      <c r="C425" s="135" t="s">
        <v>1514</v>
      </c>
      <c r="D425" s="135"/>
      <c r="E425" s="135"/>
      <c r="F425" s="135" t="s">
        <v>1515</v>
      </c>
      <c r="G425" s="135"/>
      <c r="H425" s="135"/>
      <c r="I425" s="135"/>
      <c r="J425" s="135"/>
      <c r="K425" s="135"/>
      <c r="L425" s="132">
        <v>695000</v>
      </c>
      <c r="M425" s="136">
        <v>-452287.21</v>
      </c>
      <c r="N425" s="136"/>
      <c r="O425" s="136"/>
      <c r="Q425" s="132">
        <v>242712.79</v>
      </c>
      <c r="R425" s="132">
        <v>242712.79</v>
      </c>
      <c r="T425" s="132">
        <v>0</v>
      </c>
      <c r="U425" s="132">
        <v>242712.79</v>
      </c>
      <c r="V425" s="132">
        <v>0</v>
      </c>
      <c r="W425" s="132">
        <v>0</v>
      </c>
      <c r="X425" s="132">
        <v>242712.79</v>
      </c>
      <c r="Y425" s="132"/>
      <c r="Z425" s="132">
        <v>242712.79</v>
      </c>
      <c r="AA425" s="132"/>
      <c r="AB425" s="132"/>
      <c r="AC425" s="132"/>
      <c r="AD425" s="132"/>
      <c r="AE425" s="132"/>
      <c r="AF425" s="132">
        <v>0</v>
      </c>
      <c r="AG425" s="132"/>
      <c r="AH425" s="132"/>
      <c r="AI425" s="132"/>
    </row>
    <row r="426" spans="3:35" ht="0.4" customHeight="1" x14ac:dyDescent="0.15">
      <c r="C426" s="135"/>
      <c r="D426" s="135"/>
      <c r="E426" s="135"/>
      <c r="L426" s="132"/>
      <c r="M426" s="136"/>
      <c r="N426" s="136"/>
      <c r="O426" s="136"/>
      <c r="Q426" s="132"/>
      <c r="R426" s="132"/>
      <c r="T426" s="132"/>
      <c r="U426" s="132"/>
      <c r="V426" s="132"/>
      <c r="W426" s="132"/>
      <c r="X426" s="132"/>
      <c r="Y426" s="132"/>
      <c r="Z426" s="132"/>
      <c r="AA426" s="132"/>
      <c r="AB426" s="132"/>
      <c r="AC426" s="132"/>
      <c r="AD426" s="132"/>
      <c r="AE426" s="132"/>
      <c r="AF426" s="132"/>
      <c r="AG426" s="132"/>
      <c r="AH426" s="132"/>
      <c r="AI426" s="132"/>
    </row>
    <row r="427" spans="3:35" ht="9.4" customHeight="1" x14ac:dyDescent="0.15">
      <c r="C427" s="135" t="s">
        <v>1516</v>
      </c>
      <c r="D427" s="135"/>
      <c r="E427" s="135"/>
      <c r="F427" s="135" t="s">
        <v>1517</v>
      </c>
      <c r="G427" s="135"/>
      <c r="H427" s="135"/>
      <c r="I427" s="135"/>
      <c r="J427" s="135"/>
      <c r="K427" s="135"/>
      <c r="L427" s="132">
        <v>695000</v>
      </c>
      <c r="M427" s="136">
        <v>-452287.21</v>
      </c>
      <c r="N427" s="136"/>
      <c r="O427" s="136"/>
      <c r="Q427" s="132">
        <v>242712.79</v>
      </c>
      <c r="R427" s="132">
        <v>242712.79</v>
      </c>
      <c r="T427" s="132">
        <v>0</v>
      </c>
      <c r="U427" s="132">
        <v>242712.79</v>
      </c>
      <c r="V427" s="132">
        <v>0</v>
      </c>
      <c r="W427" s="132">
        <v>0</v>
      </c>
      <c r="X427" s="132">
        <v>242712.79</v>
      </c>
      <c r="Y427" s="132"/>
      <c r="Z427" s="132">
        <v>242712.79</v>
      </c>
      <c r="AA427" s="132"/>
      <c r="AB427" s="132"/>
      <c r="AC427" s="132"/>
      <c r="AD427" s="132"/>
      <c r="AE427" s="132"/>
      <c r="AF427" s="132">
        <v>0</v>
      </c>
      <c r="AG427" s="132"/>
      <c r="AH427" s="132"/>
      <c r="AI427" s="132"/>
    </row>
    <row r="428" spans="3:35" ht="0.4" customHeight="1" x14ac:dyDescent="0.15">
      <c r="C428" s="135"/>
      <c r="D428" s="135"/>
      <c r="E428" s="135"/>
      <c r="L428" s="132"/>
      <c r="M428" s="136"/>
      <c r="N428" s="136"/>
      <c r="O428" s="136"/>
      <c r="Q428" s="132"/>
      <c r="R428" s="132"/>
      <c r="T428" s="132"/>
      <c r="U428" s="132"/>
      <c r="V428" s="132"/>
      <c r="W428" s="132"/>
      <c r="X428" s="132"/>
      <c r="Y428" s="132"/>
      <c r="Z428" s="132"/>
      <c r="AA428" s="132"/>
      <c r="AB428" s="132"/>
      <c r="AC428" s="132"/>
      <c r="AD428" s="132"/>
      <c r="AE428" s="132"/>
      <c r="AF428" s="132"/>
      <c r="AG428" s="132"/>
      <c r="AH428" s="132"/>
      <c r="AI428" s="132"/>
    </row>
    <row r="429" spans="3:35" ht="9.9499999999999993" customHeight="1" x14ac:dyDescent="0.15">
      <c r="C429" s="135" t="s">
        <v>1518</v>
      </c>
      <c r="D429" s="135"/>
      <c r="E429" s="135"/>
      <c r="F429" s="135" t="s">
        <v>1519</v>
      </c>
      <c r="G429" s="135"/>
      <c r="H429" s="135"/>
      <c r="I429" s="135"/>
      <c r="J429" s="135"/>
      <c r="K429" s="135"/>
      <c r="L429" s="78">
        <v>479000</v>
      </c>
      <c r="M429" s="132">
        <v>2086538.92</v>
      </c>
      <c r="N429" s="132"/>
      <c r="O429" s="132"/>
      <c r="Q429" s="78">
        <v>2565538.92</v>
      </c>
      <c r="R429" s="78">
        <v>2565538.92</v>
      </c>
      <c r="T429" s="78">
        <v>0</v>
      </c>
      <c r="U429" s="78">
        <v>2565538.92</v>
      </c>
      <c r="V429" s="78">
        <v>0</v>
      </c>
      <c r="W429" s="78">
        <v>0</v>
      </c>
      <c r="X429" s="132">
        <v>2565538.92</v>
      </c>
      <c r="Y429" s="132"/>
      <c r="Z429" s="132">
        <v>2565538.92</v>
      </c>
      <c r="AA429" s="132"/>
      <c r="AB429" s="132"/>
      <c r="AC429" s="132"/>
      <c r="AD429" s="132"/>
      <c r="AE429" s="132"/>
      <c r="AF429" s="132">
        <v>0</v>
      </c>
      <c r="AG429" s="132"/>
      <c r="AH429" s="132"/>
      <c r="AI429" s="132"/>
    </row>
    <row r="430" spans="3:35" ht="7.9" customHeight="1" x14ac:dyDescent="0.15">
      <c r="F430" s="135"/>
      <c r="G430" s="135"/>
      <c r="H430" s="135"/>
      <c r="I430" s="135"/>
      <c r="J430" s="135"/>
      <c r="K430" s="135"/>
    </row>
    <row r="431" spans="3:35" ht="9.4" customHeight="1" x14ac:dyDescent="0.15">
      <c r="C431" s="135" t="s">
        <v>1520</v>
      </c>
      <c r="D431" s="135"/>
      <c r="E431" s="135"/>
      <c r="F431" s="135" t="s">
        <v>1521</v>
      </c>
      <c r="G431" s="135"/>
      <c r="H431" s="135"/>
      <c r="I431" s="135"/>
      <c r="J431" s="135"/>
      <c r="K431" s="135"/>
      <c r="L431" s="132">
        <v>79000</v>
      </c>
      <c r="M431" s="132">
        <v>56819.99</v>
      </c>
      <c r="N431" s="132"/>
      <c r="O431" s="132"/>
      <c r="Q431" s="132">
        <v>135819.99</v>
      </c>
      <c r="R431" s="132">
        <v>135819.99</v>
      </c>
      <c r="T431" s="132">
        <v>0</v>
      </c>
      <c r="U431" s="132">
        <v>135819.99</v>
      </c>
      <c r="V431" s="132">
        <v>0</v>
      </c>
      <c r="W431" s="132">
        <v>0</v>
      </c>
      <c r="X431" s="132">
        <v>135819.99</v>
      </c>
      <c r="Y431" s="132"/>
      <c r="Z431" s="132">
        <v>135819.99</v>
      </c>
      <c r="AA431" s="132"/>
      <c r="AB431" s="132"/>
      <c r="AC431" s="132"/>
      <c r="AD431" s="132"/>
      <c r="AE431" s="132"/>
      <c r="AF431" s="132">
        <v>0</v>
      </c>
      <c r="AG431" s="132"/>
      <c r="AH431" s="132"/>
      <c r="AI431" s="132"/>
    </row>
    <row r="432" spans="3:35" ht="0.4" customHeight="1" x14ac:dyDescent="0.15">
      <c r="C432" s="135"/>
      <c r="D432" s="135"/>
      <c r="E432" s="135"/>
      <c r="L432" s="132"/>
      <c r="M432" s="132"/>
      <c r="N432" s="132"/>
      <c r="O432" s="132"/>
      <c r="Q432" s="132"/>
      <c r="R432" s="132"/>
      <c r="T432" s="132"/>
      <c r="U432" s="132"/>
      <c r="V432" s="132"/>
      <c r="W432" s="132"/>
      <c r="X432" s="132"/>
      <c r="Y432" s="132"/>
      <c r="Z432" s="132"/>
      <c r="AA432" s="132"/>
      <c r="AB432" s="132"/>
      <c r="AC432" s="132"/>
      <c r="AD432" s="132"/>
      <c r="AE432" s="132"/>
      <c r="AF432" s="132"/>
      <c r="AG432" s="132"/>
      <c r="AH432" s="132"/>
      <c r="AI432" s="132"/>
    </row>
    <row r="433" spans="3:35" ht="9.9499999999999993" customHeight="1" x14ac:dyDescent="0.15">
      <c r="C433" s="135" t="s">
        <v>1522</v>
      </c>
      <c r="D433" s="135"/>
      <c r="E433" s="135"/>
      <c r="F433" s="135" t="s">
        <v>1523</v>
      </c>
      <c r="G433" s="135"/>
      <c r="H433" s="135"/>
      <c r="I433" s="135"/>
      <c r="J433" s="135"/>
      <c r="K433" s="135"/>
      <c r="L433" s="78">
        <v>400000</v>
      </c>
      <c r="M433" s="132">
        <v>2029718.93</v>
      </c>
      <c r="N433" s="132"/>
      <c r="O433" s="132"/>
      <c r="Q433" s="78">
        <v>2429718.9300000002</v>
      </c>
      <c r="R433" s="78">
        <v>2429718.9300000002</v>
      </c>
      <c r="T433" s="78">
        <v>0</v>
      </c>
      <c r="U433" s="78">
        <v>2429718.9300000002</v>
      </c>
      <c r="V433" s="78">
        <v>0</v>
      </c>
      <c r="W433" s="78">
        <v>0</v>
      </c>
      <c r="X433" s="132">
        <v>2429718.9300000002</v>
      </c>
      <c r="Y433" s="132"/>
      <c r="Z433" s="132">
        <v>2429718.9300000002</v>
      </c>
      <c r="AA433" s="132"/>
      <c r="AB433" s="132"/>
      <c r="AC433" s="132"/>
      <c r="AD433" s="132"/>
      <c r="AE433" s="132"/>
      <c r="AF433" s="132">
        <v>0</v>
      </c>
      <c r="AG433" s="132"/>
      <c r="AH433" s="132"/>
      <c r="AI433" s="132"/>
    </row>
    <row r="434" spans="3:35" ht="7.9" customHeight="1" x14ac:dyDescent="0.15">
      <c r="F434" s="135"/>
      <c r="G434" s="135"/>
      <c r="H434" s="135"/>
      <c r="I434" s="135"/>
      <c r="J434" s="135"/>
      <c r="K434" s="135"/>
    </row>
    <row r="435" spans="3:35" ht="9.4" customHeight="1" x14ac:dyDescent="0.15">
      <c r="C435" s="135" t="s">
        <v>1524</v>
      </c>
      <c r="D435" s="135"/>
      <c r="E435" s="135"/>
      <c r="F435" s="135" t="s">
        <v>1525</v>
      </c>
      <c r="G435" s="135"/>
      <c r="H435" s="135"/>
      <c r="I435" s="135"/>
      <c r="J435" s="135"/>
      <c r="K435" s="135"/>
      <c r="L435" s="132">
        <v>2012000</v>
      </c>
      <c r="M435" s="132">
        <v>1974090.95</v>
      </c>
      <c r="N435" s="132"/>
      <c r="O435" s="132"/>
      <c r="Q435" s="132">
        <v>3986090.95</v>
      </c>
      <c r="R435" s="132">
        <v>3643167.95</v>
      </c>
      <c r="T435" s="132">
        <v>342923</v>
      </c>
      <c r="U435" s="132">
        <v>3643167.95</v>
      </c>
      <c r="V435" s="132">
        <v>0</v>
      </c>
      <c r="W435" s="132">
        <v>342923</v>
      </c>
      <c r="X435" s="132">
        <v>3643167.95</v>
      </c>
      <c r="Y435" s="132"/>
      <c r="Z435" s="132">
        <v>3643167.95</v>
      </c>
      <c r="AA435" s="132"/>
      <c r="AB435" s="132"/>
      <c r="AC435" s="132"/>
      <c r="AD435" s="132"/>
      <c r="AE435" s="132"/>
      <c r="AF435" s="132">
        <v>0</v>
      </c>
      <c r="AG435" s="132"/>
      <c r="AH435" s="132"/>
      <c r="AI435" s="132"/>
    </row>
    <row r="436" spans="3:35" ht="0.4" customHeight="1" x14ac:dyDescent="0.15">
      <c r="C436" s="135"/>
      <c r="D436" s="135"/>
      <c r="E436" s="135"/>
      <c r="L436" s="132"/>
      <c r="M436" s="132"/>
      <c r="N436" s="132"/>
      <c r="O436" s="132"/>
      <c r="Q436" s="132"/>
      <c r="R436" s="132"/>
      <c r="T436" s="132"/>
      <c r="U436" s="132"/>
      <c r="V436" s="132"/>
      <c r="W436" s="132"/>
      <c r="X436" s="132"/>
      <c r="Y436" s="132"/>
      <c r="Z436" s="132"/>
      <c r="AA436" s="132"/>
      <c r="AB436" s="132"/>
      <c r="AC436" s="132"/>
      <c r="AD436" s="132"/>
      <c r="AE436" s="132"/>
      <c r="AF436" s="132"/>
      <c r="AG436" s="132"/>
      <c r="AH436" s="132"/>
      <c r="AI436" s="132"/>
    </row>
    <row r="437" spans="3:35" ht="9.4" customHeight="1" x14ac:dyDescent="0.15">
      <c r="C437" s="135" t="s">
        <v>1526</v>
      </c>
      <c r="D437" s="135"/>
      <c r="E437" s="135"/>
      <c r="F437" s="135" t="s">
        <v>1527</v>
      </c>
      <c r="G437" s="135"/>
      <c r="H437" s="135"/>
      <c r="I437" s="135"/>
      <c r="J437" s="135"/>
      <c r="K437" s="135"/>
      <c r="L437" s="132">
        <v>2012000</v>
      </c>
      <c r="M437" s="132">
        <v>1974090.95</v>
      </c>
      <c r="N437" s="132"/>
      <c r="O437" s="132"/>
      <c r="Q437" s="132">
        <v>3986090.95</v>
      </c>
      <c r="R437" s="132">
        <v>3643167.95</v>
      </c>
      <c r="T437" s="132">
        <v>342923</v>
      </c>
      <c r="U437" s="132">
        <v>3643167.95</v>
      </c>
      <c r="V437" s="132">
        <v>0</v>
      </c>
      <c r="W437" s="132">
        <v>342923</v>
      </c>
      <c r="X437" s="132">
        <v>3643167.95</v>
      </c>
      <c r="Y437" s="132"/>
      <c r="Z437" s="132">
        <v>3643167.95</v>
      </c>
      <c r="AA437" s="132"/>
      <c r="AB437" s="132"/>
      <c r="AC437" s="132"/>
      <c r="AD437" s="132"/>
      <c r="AE437" s="132"/>
      <c r="AF437" s="132">
        <v>0</v>
      </c>
      <c r="AG437" s="132"/>
      <c r="AH437" s="132"/>
      <c r="AI437" s="132"/>
    </row>
    <row r="438" spans="3:35" ht="0.4" customHeight="1" x14ac:dyDescent="0.15">
      <c r="C438" s="135"/>
      <c r="D438" s="135"/>
      <c r="E438" s="135"/>
      <c r="L438" s="132"/>
      <c r="M438" s="132"/>
      <c r="N438" s="132"/>
      <c r="O438" s="132"/>
      <c r="Q438" s="132"/>
      <c r="R438" s="132"/>
      <c r="T438" s="132"/>
      <c r="U438" s="132"/>
      <c r="V438" s="132"/>
      <c r="W438" s="132"/>
      <c r="X438" s="132"/>
      <c r="Y438" s="132"/>
      <c r="Z438" s="132"/>
      <c r="AA438" s="132"/>
      <c r="AB438" s="132"/>
      <c r="AC438" s="132"/>
      <c r="AD438" s="132"/>
      <c r="AE438" s="132"/>
      <c r="AF438" s="132"/>
      <c r="AG438" s="132"/>
      <c r="AH438" s="132"/>
      <c r="AI438" s="132"/>
    </row>
    <row r="439" spans="3:35" ht="9.4" customHeight="1" x14ac:dyDescent="0.15">
      <c r="C439" s="135" t="s">
        <v>1528</v>
      </c>
      <c r="D439" s="135"/>
      <c r="E439" s="135"/>
      <c r="F439" s="135" t="s">
        <v>1529</v>
      </c>
      <c r="G439" s="135"/>
      <c r="H439" s="135"/>
      <c r="I439" s="135"/>
      <c r="J439" s="135"/>
      <c r="K439" s="135"/>
      <c r="L439" s="132">
        <v>35000</v>
      </c>
      <c r="M439" s="132">
        <v>24577.599999999999</v>
      </c>
      <c r="N439" s="132"/>
      <c r="O439" s="132"/>
      <c r="Q439" s="132">
        <v>59577.599999999999</v>
      </c>
      <c r="R439" s="132">
        <v>59577.599999999999</v>
      </c>
      <c r="T439" s="132">
        <v>0</v>
      </c>
      <c r="U439" s="132">
        <v>59577.599999999999</v>
      </c>
      <c r="V439" s="132">
        <v>0</v>
      </c>
      <c r="W439" s="132">
        <v>0</v>
      </c>
      <c r="X439" s="132">
        <v>59577.599999999999</v>
      </c>
      <c r="Y439" s="132"/>
      <c r="Z439" s="132">
        <v>59577.599999999999</v>
      </c>
      <c r="AA439" s="132"/>
      <c r="AB439" s="132"/>
      <c r="AC439" s="132"/>
      <c r="AD439" s="132"/>
      <c r="AE439" s="132"/>
      <c r="AF439" s="132">
        <v>0</v>
      </c>
      <c r="AG439" s="132"/>
      <c r="AH439" s="132"/>
      <c r="AI439" s="132"/>
    </row>
    <row r="440" spans="3:35" ht="0.4" customHeight="1" x14ac:dyDescent="0.15">
      <c r="C440" s="135"/>
      <c r="D440" s="135"/>
      <c r="E440" s="135"/>
      <c r="L440" s="132"/>
      <c r="M440" s="132"/>
      <c r="N440" s="132"/>
      <c r="O440" s="132"/>
      <c r="Q440" s="132"/>
      <c r="R440" s="132"/>
      <c r="T440" s="132"/>
      <c r="U440" s="132"/>
      <c r="V440" s="132"/>
      <c r="W440" s="132"/>
      <c r="X440" s="132"/>
      <c r="Y440" s="132"/>
      <c r="Z440" s="132"/>
      <c r="AA440" s="132"/>
      <c r="AB440" s="132"/>
      <c r="AC440" s="132"/>
      <c r="AD440" s="132"/>
      <c r="AE440" s="132"/>
      <c r="AF440" s="132"/>
      <c r="AG440" s="132"/>
      <c r="AH440" s="132"/>
      <c r="AI440" s="132"/>
    </row>
    <row r="441" spans="3:35" ht="9.4" customHeight="1" x14ac:dyDescent="0.15">
      <c r="C441" s="135" t="s">
        <v>1530</v>
      </c>
      <c r="D441" s="135"/>
      <c r="E441" s="135"/>
      <c r="F441" s="135" t="s">
        <v>1531</v>
      </c>
      <c r="G441" s="135"/>
      <c r="H441" s="135"/>
      <c r="I441" s="135"/>
      <c r="J441" s="135"/>
      <c r="K441" s="135"/>
      <c r="L441" s="132">
        <v>35000</v>
      </c>
      <c r="M441" s="132">
        <v>24577.599999999999</v>
      </c>
      <c r="N441" s="132"/>
      <c r="O441" s="132"/>
      <c r="Q441" s="132">
        <v>59577.599999999999</v>
      </c>
      <c r="R441" s="132">
        <v>59577.599999999999</v>
      </c>
      <c r="T441" s="132">
        <v>0</v>
      </c>
      <c r="U441" s="132">
        <v>59577.599999999999</v>
      </c>
      <c r="V441" s="132">
        <v>0</v>
      </c>
      <c r="W441" s="132">
        <v>0</v>
      </c>
      <c r="X441" s="132">
        <v>59577.599999999999</v>
      </c>
      <c r="Y441" s="132"/>
      <c r="Z441" s="132">
        <v>59577.599999999999</v>
      </c>
      <c r="AA441" s="132"/>
      <c r="AB441" s="132"/>
      <c r="AC441" s="132"/>
      <c r="AD441" s="132"/>
      <c r="AE441" s="132"/>
      <c r="AF441" s="132">
        <v>0</v>
      </c>
      <c r="AG441" s="132"/>
      <c r="AH441" s="132"/>
      <c r="AI441" s="132"/>
    </row>
    <row r="442" spans="3:35" ht="0.4" customHeight="1" x14ac:dyDescent="0.15">
      <c r="C442" s="135"/>
      <c r="D442" s="135"/>
      <c r="E442" s="135"/>
      <c r="L442" s="132"/>
      <c r="M442" s="132"/>
      <c r="N442" s="132"/>
      <c r="O442" s="132"/>
      <c r="Q442" s="132"/>
      <c r="R442" s="132"/>
      <c r="T442" s="132"/>
      <c r="U442" s="132"/>
      <c r="V442" s="132"/>
      <c r="W442" s="132"/>
      <c r="X442" s="132"/>
      <c r="Y442" s="132"/>
      <c r="Z442" s="132"/>
      <c r="AA442" s="132"/>
      <c r="AB442" s="132"/>
      <c r="AC442" s="132"/>
      <c r="AD442" s="132"/>
      <c r="AE442" s="132"/>
      <c r="AF442" s="132"/>
      <c r="AG442" s="132"/>
      <c r="AH442" s="132"/>
      <c r="AI442" s="132"/>
    </row>
    <row r="443" spans="3:35" ht="9.4" customHeight="1" x14ac:dyDescent="0.15">
      <c r="C443" s="138" t="s">
        <v>1532</v>
      </c>
      <c r="D443" s="138"/>
      <c r="E443" s="138"/>
      <c r="F443" s="138" t="s">
        <v>1533</v>
      </c>
      <c r="G443" s="138"/>
      <c r="H443" s="138"/>
      <c r="I443" s="138"/>
      <c r="J443" s="138"/>
      <c r="K443" s="138"/>
      <c r="L443" s="137">
        <v>340000</v>
      </c>
      <c r="M443" s="137">
        <v>1867884</v>
      </c>
      <c r="N443" s="137"/>
      <c r="O443" s="137"/>
      <c r="Q443" s="137">
        <v>2207884</v>
      </c>
      <c r="R443" s="137">
        <v>2206709</v>
      </c>
      <c r="T443" s="137">
        <v>1175</v>
      </c>
      <c r="U443" s="137">
        <v>2206709</v>
      </c>
      <c r="V443" s="137">
        <v>0</v>
      </c>
      <c r="W443" s="137">
        <v>1175</v>
      </c>
      <c r="X443" s="137">
        <v>2206709</v>
      </c>
      <c r="Y443" s="137"/>
      <c r="Z443" s="137">
        <v>2206709</v>
      </c>
      <c r="AA443" s="137"/>
      <c r="AB443" s="137"/>
      <c r="AC443" s="137"/>
      <c r="AD443" s="137"/>
      <c r="AE443" s="137"/>
      <c r="AF443" s="137">
        <v>0</v>
      </c>
      <c r="AG443" s="137"/>
      <c r="AH443" s="137"/>
      <c r="AI443" s="137"/>
    </row>
    <row r="444" spans="3:35" ht="0.4" customHeight="1" x14ac:dyDescent="0.15">
      <c r="C444" s="138"/>
      <c r="D444" s="138"/>
      <c r="E444" s="138"/>
      <c r="L444" s="137"/>
      <c r="M444" s="137"/>
      <c r="N444" s="137"/>
      <c r="O444" s="137"/>
      <c r="Q444" s="137"/>
      <c r="R444" s="137"/>
      <c r="T444" s="137"/>
      <c r="U444" s="137"/>
      <c r="V444" s="137"/>
      <c r="W444" s="137"/>
      <c r="X444" s="137"/>
      <c r="Y444" s="137"/>
      <c r="Z444" s="137"/>
      <c r="AA444" s="137"/>
      <c r="AB444" s="137"/>
      <c r="AC444" s="137"/>
      <c r="AD444" s="137"/>
      <c r="AE444" s="137"/>
      <c r="AF444" s="137"/>
      <c r="AG444" s="137"/>
      <c r="AH444" s="137"/>
      <c r="AI444" s="137"/>
    </row>
    <row r="445" spans="3:35" ht="9.9499999999999993" customHeight="1" x14ac:dyDescent="0.15">
      <c r="C445" s="135" t="s">
        <v>1534</v>
      </c>
      <c r="D445" s="135"/>
      <c r="E445" s="135"/>
      <c r="F445" s="135" t="s">
        <v>1535</v>
      </c>
      <c r="G445" s="135"/>
      <c r="H445" s="135"/>
      <c r="I445" s="135"/>
      <c r="J445" s="135"/>
      <c r="K445" s="135"/>
      <c r="L445" s="78">
        <v>340000</v>
      </c>
      <c r="M445" s="132">
        <v>1867884</v>
      </c>
      <c r="N445" s="132"/>
      <c r="O445" s="132"/>
      <c r="Q445" s="78">
        <v>2207884</v>
      </c>
      <c r="R445" s="78">
        <v>2206709</v>
      </c>
      <c r="T445" s="78">
        <v>1175</v>
      </c>
      <c r="U445" s="78">
        <v>2206709</v>
      </c>
      <c r="V445" s="78">
        <v>0</v>
      </c>
      <c r="W445" s="78">
        <v>1175</v>
      </c>
      <c r="X445" s="132">
        <v>2206709</v>
      </c>
      <c r="Y445" s="132"/>
      <c r="Z445" s="132">
        <v>2206709</v>
      </c>
      <c r="AA445" s="132"/>
      <c r="AB445" s="132"/>
      <c r="AC445" s="132"/>
      <c r="AD445" s="132"/>
      <c r="AE445" s="132"/>
      <c r="AF445" s="132">
        <v>0</v>
      </c>
      <c r="AG445" s="132"/>
      <c r="AH445" s="132"/>
      <c r="AI445" s="132"/>
    </row>
    <row r="446" spans="3:35" ht="15.95" customHeight="1" x14ac:dyDescent="0.15">
      <c r="F446" s="135"/>
      <c r="G446" s="135"/>
      <c r="H446" s="135"/>
      <c r="I446" s="135"/>
      <c r="J446" s="135"/>
      <c r="K446" s="135"/>
    </row>
    <row r="447" spans="3:35" ht="9.4" customHeight="1" x14ac:dyDescent="0.15">
      <c r="C447" s="135" t="s">
        <v>1536</v>
      </c>
      <c r="D447" s="135"/>
      <c r="E447" s="135"/>
      <c r="F447" s="135" t="s">
        <v>1537</v>
      </c>
      <c r="G447" s="135"/>
      <c r="H447" s="135"/>
      <c r="I447" s="135"/>
      <c r="J447" s="135"/>
      <c r="K447" s="135"/>
      <c r="L447" s="132">
        <v>30000</v>
      </c>
      <c r="M447" s="132">
        <v>53056</v>
      </c>
      <c r="N447" s="132"/>
      <c r="O447" s="132"/>
      <c r="Q447" s="132">
        <v>83056</v>
      </c>
      <c r="R447" s="132">
        <v>83056</v>
      </c>
      <c r="T447" s="132">
        <v>0</v>
      </c>
      <c r="U447" s="132">
        <v>83056</v>
      </c>
      <c r="V447" s="132">
        <v>0</v>
      </c>
      <c r="W447" s="132">
        <v>0</v>
      </c>
      <c r="X447" s="132">
        <v>83056</v>
      </c>
      <c r="Y447" s="132"/>
      <c r="Z447" s="132">
        <v>83056</v>
      </c>
      <c r="AA447" s="132"/>
      <c r="AB447" s="132"/>
      <c r="AC447" s="132"/>
      <c r="AD447" s="132"/>
      <c r="AE447" s="132"/>
      <c r="AF447" s="132">
        <v>0</v>
      </c>
      <c r="AG447" s="132"/>
      <c r="AH447" s="132"/>
      <c r="AI447" s="132"/>
    </row>
    <row r="448" spans="3:35" ht="0.4" customHeight="1" x14ac:dyDescent="0.15">
      <c r="C448" s="135"/>
      <c r="D448" s="135"/>
      <c r="E448" s="135"/>
      <c r="L448" s="132"/>
      <c r="M448" s="132"/>
      <c r="N448" s="132"/>
      <c r="O448" s="132"/>
      <c r="Q448" s="132"/>
      <c r="R448" s="132"/>
      <c r="T448" s="132"/>
      <c r="U448" s="132"/>
      <c r="V448" s="132"/>
      <c r="W448" s="132"/>
      <c r="X448" s="132"/>
      <c r="Y448" s="132"/>
      <c r="Z448" s="132"/>
      <c r="AA448" s="132"/>
      <c r="AB448" s="132"/>
      <c r="AC448" s="132"/>
      <c r="AD448" s="132"/>
      <c r="AE448" s="132"/>
      <c r="AF448" s="132"/>
      <c r="AG448" s="132"/>
      <c r="AH448" s="132"/>
      <c r="AI448" s="132"/>
    </row>
    <row r="449" spans="1:35" ht="9.4" customHeight="1" x14ac:dyDescent="0.15">
      <c r="C449" s="135" t="s">
        <v>1538</v>
      </c>
      <c r="D449" s="135"/>
      <c r="E449" s="135"/>
      <c r="F449" s="135" t="s">
        <v>1539</v>
      </c>
      <c r="G449" s="135"/>
      <c r="H449" s="135"/>
      <c r="I449" s="135"/>
      <c r="J449" s="135"/>
      <c r="K449" s="135"/>
      <c r="L449" s="132">
        <v>30000</v>
      </c>
      <c r="M449" s="132">
        <v>26854</v>
      </c>
      <c r="N449" s="132"/>
      <c r="O449" s="132"/>
      <c r="Q449" s="132">
        <v>56854</v>
      </c>
      <c r="R449" s="132">
        <v>56854</v>
      </c>
      <c r="T449" s="132">
        <v>0</v>
      </c>
      <c r="U449" s="132">
        <v>56854</v>
      </c>
      <c r="V449" s="132">
        <v>0</v>
      </c>
      <c r="W449" s="132">
        <v>0</v>
      </c>
      <c r="X449" s="132">
        <v>56854</v>
      </c>
      <c r="Y449" s="132"/>
      <c r="Z449" s="132">
        <v>56854</v>
      </c>
      <c r="AA449" s="132"/>
      <c r="AB449" s="132"/>
      <c r="AC449" s="132"/>
      <c r="AD449" s="132"/>
      <c r="AE449" s="132"/>
      <c r="AF449" s="132">
        <v>0</v>
      </c>
      <c r="AG449" s="132"/>
      <c r="AH449" s="132"/>
      <c r="AI449" s="132"/>
    </row>
    <row r="450" spans="1:35" ht="0.4" customHeight="1" x14ac:dyDescent="0.15">
      <c r="C450" s="135"/>
      <c r="D450" s="135"/>
      <c r="E450" s="135"/>
      <c r="L450" s="132"/>
      <c r="M450" s="132"/>
      <c r="N450" s="132"/>
      <c r="O450" s="132"/>
      <c r="Q450" s="132"/>
      <c r="R450" s="132"/>
      <c r="T450" s="132"/>
      <c r="U450" s="132"/>
      <c r="V450" s="132"/>
      <c r="W450" s="132"/>
      <c r="X450" s="132"/>
      <c r="Y450" s="132"/>
      <c r="Z450" s="132"/>
      <c r="AA450" s="132"/>
      <c r="AB450" s="132"/>
      <c r="AC450" s="132"/>
      <c r="AD450" s="132"/>
      <c r="AE450" s="132"/>
      <c r="AF450" s="132"/>
      <c r="AG450" s="132"/>
      <c r="AH450" s="132"/>
      <c r="AI450" s="132"/>
    </row>
    <row r="451" spans="1:35" ht="9.4" customHeight="1" x14ac:dyDescent="0.15">
      <c r="C451" s="135" t="s">
        <v>1540</v>
      </c>
      <c r="D451" s="135"/>
      <c r="E451" s="135"/>
      <c r="F451" s="135" t="s">
        <v>1541</v>
      </c>
      <c r="G451" s="135"/>
      <c r="H451" s="135"/>
      <c r="I451" s="135"/>
      <c r="J451" s="135"/>
      <c r="K451" s="135"/>
      <c r="L451" s="132">
        <v>280000</v>
      </c>
      <c r="M451" s="132">
        <v>1787974</v>
      </c>
      <c r="N451" s="132"/>
      <c r="O451" s="132"/>
      <c r="Q451" s="132">
        <v>2067974</v>
      </c>
      <c r="R451" s="132">
        <v>2066799</v>
      </c>
      <c r="T451" s="132">
        <v>1175</v>
      </c>
      <c r="U451" s="132">
        <v>2066799</v>
      </c>
      <c r="V451" s="132">
        <v>0</v>
      </c>
      <c r="W451" s="132">
        <v>1175</v>
      </c>
      <c r="X451" s="132">
        <v>2066799</v>
      </c>
      <c r="Y451" s="132"/>
      <c r="Z451" s="132">
        <v>2066799</v>
      </c>
      <c r="AA451" s="132"/>
      <c r="AB451" s="132"/>
      <c r="AC451" s="132"/>
      <c r="AD451" s="132"/>
      <c r="AE451" s="132"/>
      <c r="AF451" s="132">
        <v>0</v>
      </c>
      <c r="AG451" s="132"/>
      <c r="AH451" s="132"/>
      <c r="AI451" s="132"/>
    </row>
    <row r="452" spans="1:35" ht="0.4" customHeight="1" x14ac:dyDescent="0.15">
      <c r="C452" s="135"/>
      <c r="D452" s="135"/>
      <c r="E452" s="135"/>
      <c r="L452" s="132"/>
      <c r="M452" s="132"/>
      <c r="N452" s="132"/>
      <c r="O452" s="132"/>
      <c r="Q452" s="132"/>
      <c r="R452" s="132"/>
      <c r="T452" s="132"/>
      <c r="U452" s="132"/>
      <c r="V452" s="132"/>
      <c r="W452" s="132"/>
      <c r="X452" s="132"/>
      <c r="Y452" s="132"/>
      <c r="Z452" s="132"/>
      <c r="AA452" s="132"/>
      <c r="AB452" s="132"/>
      <c r="AC452" s="132"/>
      <c r="AD452" s="132"/>
      <c r="AE452" s="132"/>
      <c r="AF452" s="132"/>
      <c r="AG452" s="132"/>
      <c r="AH452" s="132"/>
      <c r="AI452" s="132"/>
    </row>
    <row r="453" spans="1:35" ht="0.75" customHeight="1" x14ac:dyDescent="0.15">
      <c r="B453" s="140"/>
      <c r="C453" s="140"/>
      <c r="D453" s="140"/>
      <c r="E453" s="140"/>
      <c r="F453" s="140"/>
      <c r="G453" s="140"/>
      <c r="H453" s="140"/>
      <c r="I453" s="140"/>
      <c r="J453" s="140"/>
      <c r="K453" s="140"/>
      <c r="L453" s="140"/>
      <c r="M453" s="140"/>
      <c r="N453" s="140"/>
      <c r="O453" s="140"/>
      <c r="P453" s="140"/>
      <c r="Q453" s="140"/>
      <c r="R453" s="140"/>
      <c r="S453" s="140"/>
      <c r="T453" s="140"/>
      <c r="U453" s="140"/>
      <c r="V453" s="140"/>
      <c r="W453" s="140"/>
      <c r="X453" s="140"/>
      <c r="Y453" s="140"/>
      <c r="Z453" s="140"/>
      <c r="AA453" s="140"/>
      <c r="AB453" s="140"/>
      <c r="AC453" s="140"/>
      <c r="AD453" s="140"/>
      <c r="AE453" s="140"/>
      <c r="AF453" s="140"/>
      <c r="AG453" s="140"/>
      <c r="AH453" s="140"/>
      <c r="AI453" s="140"/>
    </row>
    <row r="454" spans="1:35" ht="28.35" customHeight="1" x14ac:dyDescent="0.2">
      <c r="B454" s="141" t="s">
        <v>1150</v>
      </c>
      <c r="C454" s="141"/>
      <c r="D454" s="141"/>
      <c r="E454" s="141"/>
      <c r="F454" s="141"/>
      <c r="G454" s="141"/>
      <c r="H454" s="141"/>
      <c r="I454" s="141"/>
      <c r="L454" s="142" t="s">
        <v>1151</v>
      </c>
      <c r="M454" s="142"/>
      <c r="N454" s="143" t="s">
        <v>1152</v>
      </c>
      <c r="O454" s="143"/>
      <c r="P454" s="143"/>
      <c r="Q454" s="74" t="s">
        <v>1153</v>
      </c>
      <c r="R454" s="74" t="s">
        <v>1154</v>
      </c>
      <c r="T454" s="74" t="s">
        <v>1155</v>
      </c>
      <c r="U454" s="74" t="s">
        <v>1156</v>
      </c>
      <c r="V454" s="75" t="s">
        <v>1157</v>
      </c>
      <c r="W454" s="74" t="s">
        <v>1158</v>
      </c>
      <c r="X454" s="142" t="s">
        <v>1159</v>
      </c>
      <c r="Y454" s="142"/>
      <c r="Z454" s="142" t="s">
        <v>1160</v>
      </c>
      <c r="AA454" s="142"/>
      <c r="AB454" s="142"/>
      <c r="AC454" s="142"/>
      <c r="AD454" s="142"/>
      <c r="AE454" s="142"/>
      <c r="AF454" s="142" t="s">
        <v>1161</v>
      </c>
      <c r="AG454" s="142"/>
      <c r="AH454" s="142"/>
      <c r="AI454" s="142"/>
    </row>
    <row r="455" spans="1:35" ht="0.75" customHeight="1" x14ac:dyDescent="0.15">
      <c r="A455" s="140"/>
      <c r="B455" s="140"/>
      <c r="C455" s="140"/>
      <c r="D455" s="140"/>
      <c r="E455" s="140"/>
      <c r="F455" s="140"/>
      <c r="G455" s="140"/>
      <c r="H455" s="140"/>
      <c r="I455" s="140"/>
      <c r="J455" s="140"/>
      <c r="K455" s="140"/>
      <c r="L455" s="140"/>
      <c r="M455" s="140"/>
      <c r="N455" s="140"/>
      <c r="O455" s="140"/>
      <c r="P455" s="140"/>
      <c r="Q455" s="140"/>
      <c r="R455" s="140"/>
      <c r="S455" s="140"/>
      <c r="T455" s="140"/>
      <c r="U455" s="140"/>
      <c r="V455" s="140"/>
      <c r="W455" s="140"/>
      <c r="X455" s="140"/>
      <c r="Y455" s="140"/>
      <c r="Z455" s="140"/>
      <c r="AA455" s="140"/>
      <c r="AB455" s="140"/>
      <c r="AC455" s="140"/>
      <c r="AD455" s="140"/>
      <c r="AE455" s="140"/>
      <c r="AF455" s="140"/>
      <c r="AG455" s="140"/>
      <c r="AH455" s="140"/>
    </row>
    <row r="456" spans="1:35" ht="9.4" customHeight="1" x14ac:dyDescent="0.15">
      <c r="C456" s="138" t="s">
        <v>1542</v>
      </c>
      <c r="D456" s="138"/>
      <c r="E456" s="138"/>
      <c r="F456" s="138" t="s">
        <v>1543</v>
      </c>
      <c r="G456" s="138"/>
      <c r="H456" s="138"/>
      <c r="I456" s="138"/>
      <c r="J456" s="138"/>
      <c r="K456" s="138"/>
      <c r="L456" s="137">
        <v>170000</v>
      </c>
      <c r="M456" s="137">
        <v>159073.01</v>
      </c>
      <c r="N456" s="137"/>
      <c r="O456" s="137"/>
      <c r="Q456" s="137">
        <v>329073.01</v>
      </c>
      <c r="R456" s="137">
        <v>329073.01</v>
      </c>
      <c r="T456" s="137">
        <v>0</v>
      </c>
      <c r="U456" s="137">
        <v>329073.01</v>
      </c>
      <c r="V456" s="137">
        <v>0</v>
      </c>
      <c r="W456" s="137">
        <v>0</v>
      </c>
      <c r="X456" s="137">
        <v>329073.01</v>
      </c>
      <c r="Y456" s="137"/>
      <c r="Z456" s="137">
        <v>329073.01</v>
      </c>
      <c r="AA456" s="137"/>
      <c r="AB456" s="137"/>
      <c r="AC456" s="137"/>
      <c r="AD456" s="137"/>
      <c r="AE456" s="137"/>
      <c r="AF456" s="137">
        <v>0</v>
      </c>
      <c r="AG456" s="137"/>
      <c r="AH456" s="137"/>
      <c r="AI456" s="137"/>
    </row>
    <row r="457" spans="1:35" ht="0.4" customHeight="1" x14ac:dyDescent="0.15">
      <c r="C457" s="138"/>
      <c r="D457" s="138"/>
      <c r="E457" s="138"/>
      <c r="L457" s="137"/>
      <c r="M457" s="137"/>
      <c r="N457" s="137"/>
      <c r="O457" s="137"/>
      <c r="Q457" s="137"/>
      <c r="R457" s="137"/>
      <c r="T457" s="137"/>
      <c r="U457" s="137"/>
      <c r="V457" s="137"/>
      <c r="W457" s="137"/>
      <c r="X457" s="137"/>
      <c r="Y457" s="137"/>
      <c r="Z457" s="137"/>
      <c r="AA457" s="137"/>
      <c r="AB457" s="137"/>
      <c r="AC457" s="137"/>
      <c r="AD457" s="137"/>
      <c r="AE457" s="137"/>
      <c r="AF457" s="137"/>
      <c r="AG457" s="137"/>
      <c r="AH457" s="137"/>
      <c r="AI457" s="137"/>
    </row>
    <row r="458" spans="1:35" ht="9.4" customHeight="1" x14ac:dyDescent="0.15">
      <c r="C458" s="135" t="s">
        <v>1544</v>
      </c>
      <c r="D458" s="135"/>
      <c r="E458" s="135"/>
      <c r="F458" s="135" t="s">
        <v>1545</v>
      </c>
      <c r="G458" s="135"/>
      <c r="H458" s="135"/>
      <c r="I458" s="135"/>
      <c r="J458" s="135"/>
      <c r="K458" s="135"/>
      <c r="L458" s="132">
        <v>5000</v>
      </c>
      <c r="M458" s="136">
        <v>-5000</v>
      </c>
      <c r="N458" s="136"/>
      <c r="O458" s="136"/>
      <c r="Q458" s="132">
        <v>0</v>
      </c>
      <c r="R458" s="132">
        <v>0</v>
      </c>
      <c r="T458" s="132">
        <v>0</v>
      </c>
      <c r="U458" s="132">
        <v>0</v>
      </c>
      <c r="V458" s="132">
        <v>0</v>
      </c>
      <c r="W458" s="132">
        <v>0</v>
      </c>
      <c r="X458" s="132">
        <v>0</v>
      </c>
      <c r="Y458" s="132"/>
      <c r="Z458" s="132">
        <v>0</v>
      </c>
      <c r="AA458" s="132"/>
      <c r="AB458" s="132"/>
      <c r="AC458" s="132"/>
      <c r="AD458" s="132"/>
      <c r="AE458" s="132"/>
      <c r="AF458" s="132">
        <v>0</v>
      </c>
      <c r="AG458" s="132"/>
      <c r="AH458" s="132"/>
      <c r="AI458" s="132"/>
    </row>
    <row r="459" spans="1:35" ht="0.4" customHeight="1" x14ac:dyDescent="0.15">
      <c r="C459" s="135"/>
      <c r="D459" s="135"/>
      <c r="E459" s="135"/>
      <c r="L459" s="132"/>
      <c r="M459" s="136"/>
      <c r="N459" s="136"/>
      <c r="O459" s="136"/>
      <c r="Q459" s="132"/>
      <c r="R459" s="132"/>
      <c r="T459" s="132"/>
      <c r="U459" s="132"/>
      <c r="V459" s="132"/>
      <c r="W459" s="132"/>
      <c r="X459" s="132"/>
      <c r="Y459" s="132"/>
      <c r="Z459" s="132"/>
      <c r="AA459" s="132"/>
      <c r="AB459" s="132"/>
      <c r="AC459" s="132"/>
      <c r="AD459" s="132"/>
      <c r="AE459" s="132"/>
      <c r="AF459" s="132"/>
      <c r="AG459" s="132"/>
      <c r="AH459" s="132"/>
      <c r="AI459" s="132"/>
    </row>
    <row r="460" spans="1:35" ht="9.4" customHeight="1" x14ac:dyDescent="0.15">
      <c r="C460" s="135" t="s">
        <v>1546</v>
      </c>
      <c r="D460" s="135"/>
      <c r="E460" s="135"/>
      <c r="F460" s="135" t="s">
        <v>1545</v>
      </c>
      <c r="G460" s="135"/>
      <c r="H460" s="135"/>
      <c r="I460" s="135"/>
      <c r="J460" s="135"/>
      <c r="K460" s="135"/>
      <c r="L460" s="132">
        <v>5000</v>
      </c>
      <c r="M460" s="136">
        <v>-5000</v>
      </c>
      <c r="N460" s="136"/>
      <c r="O460" s="136"/>
      <c r="Q460" s="132">
        <v>0</v>
      </c>
      <c r="R460" s="132">
        <v>0</v>
      </c>
      <c r="T460" s="132">
        <v>0</v>
      </c>
      <c r="U460" s="132">
        <v>0</v>
      </c>
      <c r="V460" s="132">
        <v>0</v>
      </c>
      <c r="W460" s="132">
        <v>0</v>
      </c>
      <c r="X460" s="132">
        <v>0</v>
      </c>
      <c r="Y460" s="132"/>
      <c r="Z460" s="132">
        <v>0</v>
      </c>
      <c r="AA460" s="132"/>
      <c r="AB460" s="132"/>
      <c r="AC460" s="132"/>
      <c r="AD460" s="132"/>
      <c r="AE460" s="132"/>
      <c r="AF460" s="132">
        <v>0</v>
      </c>
      <c r="AG460" s="132"/>
      <c r="AH460" s="132"/>
      <c r="AI460" s="132"/>
    </row>
    <row r="461" spans="1:35" ht="0.4" customHeight="1" x14ac:dyDescent="0.15">
      <c r="C461" s="135"/>
      <c r="D461" s="135"/>
      <c r="E461" s="135"/>
      <c r="L461" s="132"/>
      <c r="M461" s="136"/>
      <c r="N461" s="136"/>
      <c r="O461" s="136"/>
      <c r="Q461" s="132"/>
      <c r="R461" s="132"/>
      <c r="T461" s="132"/>
      <c r="U461" s="132"/>
      <c r="V461" s="132"/>
      <c r="W461" s="132"/>
      <c r="X461" s="132"/>
      <c r="Y461" s="132"/>
      <c r="Z461" s="132"/>
      <c r="AA461" s="132"/>
      <c r="AB461" s="132"/>
      <c r="AC461" s="132"/>
      <c r="AD461" s="132"/>
      <c r="AE461" s="132"/>
      <c r="AF461" s="132"/>
      <c r="AG461" s="132"/>
      <c r="AH461" s="132"/>
      <c r="AI461" s="132"/>
    </row>
    <row r="462" spans="1:35" ht="9.4" customHeight="1" x14ac:dyDescent="0.15">
      <c r="C462" s="135" t="s">
        <v>1547</v>
      </c>
      <c r="D462" s="135"/>
      <c r="E462" s="135"/>
      <c r="F462" s="135" t="s">
        <v>1548</v>
      </c>
      <c r="G462" s="135"/>
      <c r="H462" s="135"/>
      <c r="I462" s="135"/>
      <c r="J462" s="135"/>
      <c r="K462" s="135"/>
      <c r="L462" s="132">
        <v>165000</v>
      </c>
      <c r="M462" s="132">
        <v>164073.01</v>
      </c>
      <c r="N462" s="132"/>
      <c r="O462" s="132"/>
      <c r="Q462" s="132">
        <v>329073.01</v>
      </c>
      <c r="R462" s="132">
        <v>329073.01</v>
      </c>
      <c r="T462" s="132">
        <v>0</v>
      </c>
      <c r="U462" s="132">
        <v>329073.01</v>
      </c>
      <c r="V462" s="132">
        <v>0</v>
      </c>
      <c r="W462" s="132">
        <v>0</v>
      </c>
      <c r="X462" s="132">
        <v>329073.01</v>
      </c>
      <c r="Y462" s="132"/>
      <c r="Z462" s="132">
        <v>329073.01</v>
      </c>
      <c r="AA462" s="132"/>
      <c r="AB462" s="132"/>
      <c r="AC462" s="132"/>
      <c r="AD462" s="132"/>
      <c r="AE462" s="132"/>
      <c r="AF462" s="132">
        <v>0</v>
      </c>
      <c r="AG462" s="132"/>
      <c r="AH462" s="132"/>
      <c r="AI462" s="132"/>
    </row>
    <row r="463" spans="1:35" ht="0.4" customHeight="1" x14ac:dyDescent="0.15">
      <c r="C463" s="135"/>
      <c r="D463" s="135"/>
      <c r="E463" s="135"/>
      <c r="L463" s="132"/>
      <c r="M463" s="132"/>
      <c r="N463" s="132"/>
      <c r="O463" s="132"/>
      <c r="Q463" s="132"/>
      <c r="R463" s="132"/>
      <c r="T463" s="132"/>
      <c r="U463" s="132"/>
      <c r="V463" s="132"/>
      <c r="W463" s="132"/>
      <c r="X463" s="132"/>
      <c r="Y463" s="132"/>
      <c r="Z463" s="132"/>
      <c r="AA463" s="132"/>
      <c r="AB463" s="132"/>
      <c r="AC463" s="132"/>
      <c r="AD463" s="132"/>
      <c r="AE463" s="132"/>
      <c r="AF463" s="132"/>
      <c r="AG463" s="132"/>
      <c r="AH463" s="132"/>
      <c r="AI463" s="132"/>
    </row>
    <row r="464" spans="1:35" ht="9.4" customHeight="1" x14ac:dyDescent="0.15">
      <c r="C464" s="135" t="s">
        <v>1549</v>
      </c>
      <c r="D464" s="135"/>
      <c r="E464" s="135"/>
      <c r="F464" s="135" t="s">
        <v>1548</v>
      </c>
      <c r="G464" s="135"/>
      <c r="H464" s="135"/>
      <c r="I464" s="135"/>
      <c r="J464" s="135"/>
      <c r="K464" s="135"/>
      <c r="L464" s="132">
        <v>165000</v>
      </c>
      <c r="M464" s="132">
        <v>164073.01</v>
      </c>
      <c r="N464" s="132"/>
      <c r="O464" s="132"/>
      <c r="Q464" s="132">
        <v>329073.01</v>
      </c>
      <c r="R464" s="132">
        <v>329073.01</v>
      </c>
      <c r="T464" s="132">
        <v>0</v>
      </c>
      <c r="U464" s="132">
        <v>329073.01</v>
      </c>
      <c r="V464" s="132">
        <v>0</v>
      </c>
      <c r="W464" s="132">
        <v>0</v>
      </c>
      <c r="X464" s="132">
        <v>329073.01</v>
      </c>
      <c r="Y464" s="132"/>
      <c r="Z464" s="132">
        <v>329073.01</v>
      </c>
      <c r="AA464" s="132"/>
      <c r="AB464" s="132"/>
      <c r="AC464" s="132"/>
      <c r="AD464" s="132"/>
      <c r="AE464" s="132"/>
      <c r="AF464" s="132">
        <v>0</v>
      </c>
      <c r="AG464" s="132"/>
      <c r="AH464" s="132"/>
      <c r="AI464" s="132"/>
    </row>
    <row r="465" spans="3:35" ht="0.4" customHeight="1" x14ac:dyDescent="0.15">
      <c r="C465" s="135"/>
      <c r="D465" s="135"/>
      <c r="E465" s="135"/>
      <c r="L465" s="132"/>
      <c r="M465" s="132"/>
      <c r="N465" s="132"/>
      <c r="O465" s="132"/>
      <c r="Q465" s="132"/>
      <c r="R465" s="132"/>
      <c r="T465" s="132"/>
      <c r="U465" s="132"/>
      <c r="V465" s="132"/>
      <c r="W465" s="132"/>
      <c r="X465" s="132"/>
      <c r="Y465" s="132"/>
      <c r="Z465" s="132"/>
      <c r="AA465" s="132"/>
      <c r="AB465" s="132"/>
      <c r="AC465" s="132"/>
      <c r="AD465" s="132"/>
      <c r="AE465" s="132"/>
      <c r="AF465" s="132"/>
      <c r="AG465" s="132"/>
      <c r="AH465" s="132"/>
      <c r="AI465" s="132"/>
    </row>
    <row r="466" spans="3:35" ht="9.4" customHeight="1" x14ac:dyDescent="0.15">
      <c r="C466" s="138" t="s">
        <v>1550</v>
      </c>
      <c r="D466" s="138"/>
      <c r="E466" s="138"/>
      <c r="F466" s="138" t="s">
        <v>1551</v>
      </c>
      <c r="G466" s="138"/>
      <c r="H466" s="138"/>
      <c r="I466" s="138"/>
      <c r="J466" s="138"/>
      <c r="K466" s="138"/>
      <c r="L466" s="137">
        <v>6710000</v>
      </c>
      <c r="M466" s="137">
        <v>3525006.81</v>
      </c>
      <c r="N466" s="137"/>
      <c r="O466" s="137"/>
      <c r="Q466" s="137">
        <v>10235006.810000001</v>
      </c>
      <c r="R466" s="137">
        <v>10235006.800000001</v>
      </c>
      <c r="T466" s="137">
        <v>0.01</v>
      </c>
      <c r="U466" s="137">
        <v>10235006.800000001</v>
      </c>
      <c r="V466" s="137">
        <v>0</v>
      </c>
      <c r="W466" s="137">
        <v>0.01</v>
      </c>
      <c r="X466" s="137">
        <v>10235006.800000001</v>
      </c>
      <c r="Y466" s="137"/>
      <c r="Z466" s="137">
        <v>10235006.800000001</v>
      </c>
      <c r="AA466" s="137"/>
      <c r="AB466" s="137"/>
      <c r="AC466" s="137"/>
      <c r="AD466" s="137"/>
      <c r="AE466" s="137"/>
      <c r="AF466" s="137">
        <v>0</v>
      </c>
      <c r="AG466" s="137"/>
      <c r="AH466" s="137"/>
      <c r="AI466" s="137"/>
    </row>
    <row r="467" spans="3:35" ht="0.4" customHeight="1" x14ac:dyDescent="0.15">
      <c r="C467" s="138"/>
      <c r="D467" s="138"/>
      <c r="E467" s="138"/>
      <c r="L467" s="137"/>
      <c r="M467" s="137"/>
      <c r="N467" s="137"/>
      <c r="O467" s="137"/>
      <c r="Q467" s="137"/>
      <c r="R467" s="137"/>
      <c r="T467" s="137"/>
      <c r="U467" s="137"/>
      <c r="V467" s="137"/>
      <c r="W467" s="137"/>
      <c r="X467" s="137"/>
      <c r="Y467" s="137"/>
      <c r="Z467" s="137"/>
      <c r="AA467" s="137"/>
      <c r="AB467" s="137"/>
      <c r="AC467" s="137"/>
      <c r="AD467" s="137"/>
      <c r="AE467" s="137"/>
      <c r="AF467" s="137"/>
      <c r="AG467" s="137"/>
      <c r="AH467" s="137"/>
      <c r="AI467" s="137"/>
    </row>
    <row r="468" spans="3:35" ht="9.4" customHeight="1" x14ac:dyDescent="0.15">
      <c r="C468" s="135" t="s">
        <v>1552</v>
      </c>
      <c r="D468" s="135"/>
      <c r="E468" s="135"/>
      <c r="F468" s="135" t="s">
        <v>1553</v>
      </c>
      <c r="G468" s="135"/>
      <c r="H468" s="135"/>
      <c r="I468" s="135"/>
      <c r="J468" s="135"/>
      <c r="K468" s="135"/>
      <c r="L468" s="132">
        <v>0</v>
      </c>
      <c r="M468" s="132">
        <v>18293.38</v>
      </c>
      <c r="N468" s="132"/>
      <c r="O468" s="132"/>
      <c r="Q468" s="132">
        <v>18293.38</v>
      </c>
      <c r="R468" s="132">
        <v>18293.38</v>
      </c>
      <c r="T468" s="132">
        <v>0</v>
      </c>
      <c r="U468" s="132">
        <v>18293.38</v>
      </c>
      <c r="V468" s="132">
        <v>0</v>
      </c>
      <c r="W468" s="132">
        <v>0</v>
      </c>
      <c r="X468" s="132">
        <v>18293.38</v>
      </c>
      <c r="Y468" s="132"/>
      <c r="Z468" s="132">
        <v>18293.38</v>
      </c>
      <c r="AA468" s="132"/>
      <c r="AB468" s="132"/>
      <c r="AC468" s="132"/>
      <c r="AD468" s="132"/>
      <c r="AE468" s="132"/>
      <c r="AF468" s="132">
        <v>0</v>
      </c>
      <c r="AG468" s="132"/>
      <c r="AH468" s="132"/>
      <c r="AI468" s="132"/>
    </row>
    <row r="469" spans="3:35" ht="0.4" customHeight="1" x14ac:dyDescent="0.15">
      <c r="C469" s="135"/>
      <c r="D469" s="135"/>
      <c r="E469" s="135"/>
      <c r="L469" s="132"/>
      <c r="M469" s="132"/>
      <c r="N469" s="132"/>
      <c r="O469" s="132"/>
      <c r="Q469" s="132"/>
      <c r="R469" s="132"/>
      <c r="T469" s="132"/>
      <c r="U469" s="132"/>
      <c r="V469" s="132"/>
      <c r="W469" s="132"/>
      <c r="X469" s="132"/>
      <c r="Y469" s="132"/>
      <c r="Z469" s="132"/>
      <c r="AA469" s="132"/>
      <c r="AB469" s="132"/>
      <c r="AC469" s="132"/>
      <c r="AD469" s="132"/>
      <c r="AE469" s="132"/>
      <c r="AF469" s="132"/>
      <c r="AG469" s="132"/>
      <c r="AH469" s="132"/>
      <c r="AI469" s="132"/>
    </row>
    <row r="470" spans="3:35" ht="9.4" customHeight="1" x14ac:dyDescent="0.15">
      <c r="C470" s="135" t="s">
        <v>1554</v>
      </c>
      <c r="D470" s="135"/>
      <c r="E470" s="135"/>
      <c r="F470" s="135" t="s">
        <v>1555</v>
      </c>
      <c r="G470" s="135"/>
      <c r="H470" s="135"/>
      <c r="I470" s="135"/>
      <c r="J470" s="135"/>
      <c r="K470" s="135"/>
      <c r="L470" s="132">
        <v>0</v>
      </c>
      <c r="M470" s="132">
        <v>18293.38</v>
      </c>
      <c r="N470" s="132"/>
      <c r="O470" s="132"/>
      <c r="Q470" s="132">
        <v>18293.38</v>
      </c>
      <c r="R470" s="132">
        <v>18293.38</v>
      </c>
      <c r="T470" s="132">
        <v>0</v>
      </c>
      <c r="U470" s="132">
        <v>18293.38</v>
      </c>
      <c r="V470" s="132">
        <v>0</v>
      </c>
      <c r="W470" s="132">
        <v>0</v>
      </c>
      <c r="X470" s="132">
        <v>18293.38</v>
      </c>
      <c r="Y470" s="132"/>
      <c r="Z470" s="132">
        <v>18293.38</v>
      </c>
      <c r="AA470" s="132"/>
      <c r="AB470" s="132"/>
      <c r="AC470" s="132"/>
      <c r="AD470" s="132"/>
      <c r="AE470" s="132"/>
      <c r="AF470" s="132">
        <v>0</v>
      </c>
      <c r="AG470" s="132"/>
      <c r="AH470" s="132"/>
      <c r="AI470" s="132"/>
    </row>
    <row r="471" spans="3:35" ht="0.4" customHeight="1" x14ac:dyDescent="0.15">
      <c r="C471" s="135"/>
      <c r="D471" s="135"/>
      <c r="E471" s="135"/>
      <c r="L471" s="132"/>
      <c r="M471" s="132"/>
      <c r="N471" s="132"/>
      <c r="O471" s="132"/>
      <c r="Q471" s="132"/>
      <c r="R471" s="132"/>
      <c r="T471" s="132"/>
      <c r="U471" s="132"/>
      <c r="V471" s="132"/>
      <c r="W471" s="132"/>
      <c r="X471" s="132"/>
      <c r="Y471" s="132"/>
      <c r="Z471" s="132"/>
      <c r="AA471" s="132"/>
      <c r="AB471" s="132"/>
      <c r="AC471" s="132"/>
      <c r="AD471" s="132"/>
      <c r="AE471" s="132"/>
      <c r="AF471" s="132"/>
      <c r="AG471" s="132"/>
      <c r="AH471" s="132"/>
      <c r="AI471" s="132"/>
    </row>
    <row r="472" spans="3:35" ht="9.4" customHeight="1" x14ac:dyDescent="0.15">
      <c r="C472" s="135" t="s">
        <v>1556</v>
      </c>
      <c r="D472" s="135"/>
      <c r="E472" s="135"/>
      <c r="F472" s="135" t="s">
        <v>1557</v>
      </c>
      <c r="G472" s="135"/>
      <c r="H472" s="135"/>
      <c r="I472" s="135"/>
      <c r="J472" s="135"/>
      <c r="K472" s="135"/>
      <c r="L472" s="132">
        <v>6705000</v>
      </c>
      <c r="M472" s="132">
        <v>3511713.43</v>
      </c>
      <c r="N472" s="132"/>
      <c r="O472" s="132"/>
      <c r="Q472" s="132">
        <v>10216713.43</v>
      </c>
      <c r="R472" s="132">
        <v>10216713.42</v>
      </c>
      <c r="T472" s="132">
        <v>0.01</v>
      </c>
      <c r="U472" s="132">
        <v>10216713.42</v>
      </c>
      <c r="V472" s="132">
        <v>0</v>
      </c>
      <c r="W472" s="132">
        <v>0.01</v>
      </c>
      <c r="X472" s="132">
        <v>10216713.42</v>
      </c>
      <c r="Y472" s="132"/>
      <c r="Z472" s="132">
        <v>10216713.42</v>
      </c>
      <c r="AA472" s="132"/>
      <c r="AB472" s="132"/>
      <c r="AC472" s="132"/>
      <c r="AD472" s="132"/>
      <c r="AE472" s="132"/>
      <c r="AF472" s="132">
        <v>0</v>
      </c>
      <c r="AG472" s="132"/>
      <c r="AH472" s="132"/>
      <c r="AI472" s="132"/>
    </row>
    <row r="473" spans="3:35" ht="0.4" customHeight="1" x14ac:dyDescent="0.15">
      <c r="C473" s="135"/>
      <c r="D473" s="135"/>
      <c r="E473" s="135"/>
      <c r="L473" s="132"/>
      <c r="M473" s="132"/>
      <c r="N473" s="132"/>
      <c r="O473" s="132"/>
      <c r="Q473" s="132"/>
      <c r="R473" s="132"/>
      <c r="T473" s="132"/>
      <c r="U473" s="132"/>
      <c r="V473" s="132"/>
      <c r="W473" s="132"/>
      <c r="X473" s="132"/>
      <c r="Y473" s="132"/>
      <c r="Z473" s="132"/>
      <c r="AA473" s="132"/>
      <c r="AB473" s="132"/>
      <c r="AC473" s="132"/>
      <c r="AD473" s="132"/>
      <c r="AE473" s="132"/>
      <c r="AF473" s="132"/>
      <c r="AG473" s="132"/>
      <c r="AH473" s="132"/>
      <c r="AI473" s="132"/>
    </row>
    <row r="474" spans="3:35" ht="9.4" customHeight="1" x14ac:dyDescent="0.15">
      <c r="C474" s="135" t="s">
        <v>1558</v>
      </c>
      <c r="D474" s="135"/>
      <c r="E474" s="135"/>
      <c r="F474" s="135" t="s">
        <v>1559</v>
      </c>
      <c r="G474" s="135"/>
      <c r="H474" s="135"/>
      <c r="I474" s="135"/>
      <c r="J474" s="135"/>
      <c r="K474" s="135"/>
      <c r="L474" s="132">
        <v>0</v>
      </c>
      <c r="M474" s="132">
        <v>683242.47</v>
      </c>
      <c r="N474" s="132"/>
      <c r="O474" s="132"/>
      <c r="Q474" s="132">
        <v>683242.47</v>
      </c>
      <c r="R474" s="132">
        <v>683242.46</v>
      </c>
      <c r="T474" s="132">
        <v>0.01</v>
      </c>
      <c r="U474" s="132">
        <v>683242.46</v>
      </c>
      <c r="V474" s="132">
        <v>0</v>
      </c>
      <c r="W474" s="132">
        <v>0.01</v>
      </c>
      <c r="X474" s="132">
        <v>683242.46</v>
      </c>
      <c r="Y474" s="132"/>
      <c r="Z474" s="132">
        <v>683242.46</v>
      </c>
      <c r="AA474" s="132"/>
      <c r="AB474" s="132"/>
      <c r="AC474" s="132"/>
      <c r="AD474" s="132"/>
      <c r="AE474" s="132"/>
      <c r="AF474" s="132">
        <v>0</v>
      </c>
      <c r="AG474" s="132"/>
      <c r="AH474" s="132"/>
      <c r="AI474" s="132"/>
    </row>
    <row r="475" spans="3:35" ht="0.4" customHeight="1" x14ac:dyDescent="0.15">
      <c r="C475" s="135"/>
      <c r="D475" s="135"/>
      <c r="E475" s="135"/>
      <c r="L475" s="132"/>
      <c r="M475" s="132"/>
      <c r="N475" s="132"/>
      <c r="O475" s="132"/>
      <c r="Q475" s="132"/>
      <c r="R475" s="132"/>
      <c r="T475" s="132"/>
      <c r="U475" s="132"/>
      <c r="V475" s="132"/>
      <c r="W475" s="132"/>
      <c r="X475" s="132"/>
      <c r="Y475" s="132"/>
      <c r="Z475" s="132"/>
      <c r="AA475" s="132"/>
      <c r="AB475" s="132"/>
      <c r="AC475" s="132"/>
      <c r="AD475" s="132"/>
      <c r="AE475" s="132"/>
      <c r="AF475" s="132"/>
      <c r="AG475" s="132"/>
      <c r="AH475" s="132"/>
      <c r="AI475" s="132"/>
    </row>
    <row r="476" spans="3:35" ht="9.4" customHeight="1" x14ac:dyDescent="0.15">
      <c r="C476" s="135" t="s">
        <v>1560</v>
      </c>
      <c r="D476" s="135"/>
      <c r="E476" s="135"/>
      <c r="F476" s="135" t="s">
        <v>1561</v>
      </c>
      <c r="G476" s="135"/>
      <c r="H476" s="135"/>
      <c r="I476" s="135"/>
      <c r="J476" s="135"/>
      <c r="K476" s="135"/>
      <c r="L476" s="132">
        <v>6705000</v>
      </c>
      <c r="M476" s="132">
        <v>2828470.96</v>
      </c>
      <c r="N476" s="132"/>
      <c r="O476" s="132"/>
      <c r="Q476" s="132">
        <v>9533470.9600000009</v>
      </c>
      <c r="R476" s="132">
        <v>9533470.9600000009</v>
      </c>
      <c r="T476" s="132">
        <v>0</v>
      </c>
      <c r="U476" s="132">
        <v>9533470.9600000009</v>
      </c>
      <c r="V476" s="132">
        <v>0</v>
      </c>
      <c r="W476" s="132">
        <v>0</v>
      </c>
      <c r="X476" s="132">
        <v>9533470.9600000009</v>
      </c>
      <c r="Y476" s="132"/>
      <c r="Z476" s="132">
        <v>9533470.9600000009</v>
      </c>
      <c r="AA476" s="132"/>
      <c r="AB476" s="132"/>
      <c r="AC476" s="132"/>
      <c r="AD476" s="132"/>
      <c r="AE476" s="132"/>
      <c r="AF476" s="132">
        <v>0</v>
      </c>
      <c r="AG476" s="132"/>
      <c r="AH476" s="132"/>
      <c r="AI476" s="132"/>
    </row>
    <row r="477" spans="3:35" ht="0.4" customHeight="1" x14ac:dyDescent="0.15">
      <c r="C477" s="135"/>
      <c r="D477" s="135"/>
      <c r="E477" s="135"/>
      <c r="L477" s="132"/>
      <c r="M477" s="132"/>
      <c r="N477" s="132"/>
      <c r="O477" s="132"/>
      <c r="Q477" s="132"/>
      <c r="R477" s="132"/>
      <c r="T477" s="132"/>
      <c r="U477" s="132"/>
      <c r="V477" s="132"/>
      <c r="W477" s="132"/>
      <c r="X477" s="132"/>
      <c r="Y477" s="132"/>
      <c r="Z477" s="132"/>
      <c r="AA477" s="132"/>
      <c r="AB477" s="132"/>
      <c r="AC477" s="132"/>
      <c r="AD477" s="132"/>
      <c r="AE477" s="132"/>
      <c r="AF477" s="132"/>
      <c r="AG477" s="132"/>
      <c r="AH477" s="132"/>
      <c r="AI477" s="132"/>
    </row>
    <row r="478" spans="3:35" ht="9.4" customHeight="1" x14ac:dyDescent="0.15">
      <c r="C478" s="135" t="s">
        <v>1562</v>
      </c>
      <c r="D478" s="135"/>
      <c r="E478" s="135"/>
      <c r="F478" s="135" t="s">
        <v>1563</v>
      </c>
      <c r="G478" s="135"/>
      <c r="H478" s="135"/>
      <c r="I478" s="135"/>
      <c r="J478" s="135"/>
      <c r="K478" s="135"/>
      <c r="L478" s="132">
        <v>5000</v>
      </c>
      <c r="M478" s="136">
        <v>-5000</v>
      </c>
      <c r="N478" s="136"/>
      <c r="O478" s="136"/>
      <c r="Q478" s="132">
        <v>0</v>
      </c>
      <c r="R478" s="132">
        <v>0</v>
      </c>
      <c r="T478" s="132">
        <v>0</v>
      </c>
      <c r="U478" s="132">
        <v>0</v>
      </c>
      <c r="V478" s="132">
        <v>0</v>
      </c>
      <c r="W478" s="132">
        <v>0</v>
      </c>
      <c r="X478" s="132">
        <v>0</v>
      </c>
      <c r="Y478" s="132"/>
      <c r="Z478" s="132">
        <v>0</v>
      </c>
      <c r="AA478" s="132"/>
      <c r="AB478" s="132"/>
      <c r="AC478" s="132"/>
      <c r="AD478" s="132"/>
      <c r="AE478" s="132"/>
      <c r="AF478" s="132">
        <v>0</v>
      </c>
      <c r="AG478" s="132"/>
      <c r="AH478" s="132"/>
      <c r="AI478" s="132"/>
    </row>
    <row r="479" spans="3:35" ht="0.4" customHeight="1" x14ac:dyDescent="0.15">
      <c r="C479" s="135"/>
      <c r="D479" s="135"/>
      <c r="E479" s="135"/>
      <c r="L479" s="132"/>
      <c r="M479" s="136"/>
      <c r="N479" s="136"/>
      <c r="O479" s="136"/>
      <c r="Q479" s="132"/>
      <c r="R479" s="132"/>
      <c r="T479" s="132"/>
      <c r="U479" s="132"/>
      <c r="V479" s="132"/>
      <c r="W479" s="132"/>
      <c r="X479" s="132"/>
      <c r="Y479" s="132"/>
      <c r="Z479" s="132"/>
      <c r="AA479" s="132"/>
      <c r="AB479" s="132"/>
      <c r="AC479" s="132"/>
      <c r="AD479" s="132"/>
      <c r="AE479" s="132"/>
      <c r="AF479" s="132"/>
      <c r="AG479" s="132"/>
      <c r="AH479" s="132"/>
      <c r="AI479" s="132"/>
    </row>
    <row r="480" spans="3:35" ht="9.4" customHeight="1" x14ac:dyDescent="0.15">
      <c r="C480" s="135" t="s">
        <v>1564</v>
      </c>
      <c r="D480" s="135"/>
      <c r="E480" s="135"/>
      <c r="F480" s="135" t="s">
        <v>1565</v>
      </c>
      <c r="G480" s="135"/>
      <c r="H480" s="135"/>
      <c r="I480" s="135"/>
      <c r="J480" s="135"/>
      <c r="K480" s="135"/>
      <c r="L480" s="132">
        <v>5000</v>
      </c>
      <c r="M480" s="136">
        <v>-5000</v>
      </c>
      <c r="N480" s="136"/>
      <c r="O480" s="136"/>
      <c r="Q480" s="132">
        <v>0</v>
      </c>
      <c r="R480" s="132">
        <v>0</v>
      </c>
      <c r="T480" s="132">
        <v>0</v>
      </c>
      <c r="U480" s="132">
        <v>0</v>
      </c>
      <c r="V480" s="132">
        <v>0</v>
      </c>
      <c r="W480" s="132">
        <v>0</v>
      </c>
      <c r="X480" s="132">
        <v>0</v>
      </c>
      <c r="Y480" s="132"/>
      <c r="Z480" s="132">
        <v>0</v>
      </c>
      <c r="AA480" s="132"/>
      <c r="AB480" s="132"/>
      <c r="AC480" s="132"/>
      <c r="AD480" s="132"/>
      <c r="AE480" s="132"/>
      <c r="AF480" s="132">
        <v>0</v>
      </c>
      <c r="AG480" s="132"/>
      <c r="AH480" s="132"/>
      <c r="AI480" s="132"/>
    </row>
    <row r="481" spans="3:35" ht="0.4" customHeight="1" x14ac:dyDescent="0.15">
      <c r="C481" s="135"/>
      <c r="D481" s="135"/>
      <c r="E481" s="135"/>
      <c r="L481" s="132"/>
      <c r="M481" s="136"/>
      <c r="N481" s="136"/>
      <c r="O481" s="136"/>
      <c r="Q481" s="132"/>
      <c r="R481" s="132"/>
      <c r="T481" s="132"/>
      <c r="U481" s="132"/>
      <c r="V481" s="132"/>
      <c r="W481" s="132"/>
      <c r="X481" s="132"/>
      <c r="Y481" s="132"/>
      <c r="Z481" s="132"/>
      <c r="AA481" s="132"/>
      <c r="AB481" s="132"/>
      <c r="AC481" s="132"/>
      <c r="AD481" s="132"/>
      <c r="AE481" s="132"/>
      <c r="AF481" s="132"/>
      <c r="AG481" s="132"/>
      <c r="AH481" s="132"/>
      <c r="AI481" s="132"/>
    </row>
    <row r="482" spans="3:35" ht="9.4" customHeight="1" x14ac:dyDescent="0.15">
      <c r="C482" s="138" t="s">
        <v>1566</v>
      </c>
      <c r="D482" s="138"/>
      <c r="E482" s="138"/>
      <c r="F482" s="138" t="s">
        <v>1567</v>
      </c>
      <c r="G482" s="138"/>
      <c r="H482" s="138"/>
      <c r="I482" s="138"/>
      <c r="J482" s="138"/>
      <c r="K482" s="138"/>
      <c r="L482" s="137">
        <v>8920500</v>
      </c>
      <c r="M482" s="137">
        <v>2783265.77</v>
      </c>
      <c r="N482" s="137"/>
      <c r="O482" s="137"/>
      <c r="Q482" s="137">
        <v>11703765.77</v>
      </c>
      <c r="R482" s="137">
        <v>11703765.77</v>
      </c>
      <c r="T482" s="137">
        <v>0</v>
      </c>
      <c r="U482" s="137">
        <v>11703765.77</v>
      </c>
      <c r="V482" s="137">
        <v>0</v>
      </c>
      <c r="W482" s="137">
        <v>0</v>
      </c>
      <c r="X482" s="137">
        <v>11331117.359999999</v>
      </c>
      <c r="Y482" s="137"/>
      <c r="Z482" s="137">
        <v>11331117.359999999</v>
      </c>
      <c r="AA482" s="137"/>
      <c r="AB482" s="137"/>
      <c r="AC482" s="137"/>
      <c r="AD482" s="137"/>
      <c r="AE482" s="137"/>
      <c r="AF482" s="137">
        <v>372648.41</v>
      </c>
      <c r="AG482" s="137"/>
      <c r="AH482" s="137"/>
      <c r="AI482" s="137"/>
    </row>
    <row r="483" spans="3:35" ht="0.4" customHeight="1" x14ac:dyDescent="0.15">
      <c r="C483" s="138"/>
      <c r="D483" s="138"/>
      <c r="E483" s="138"/>
      <c r="L483" s="137"/>
      <c r="M483" s="137"/>
      <c r="N483" s="137"/>
      <c r="O483" s="137"/>
      <c r="Q483" s="137"/>
      <c r="R483" s="137"/>
      <c r="T483" s="137"/>
      <c r="U483" s="137"/>
      <c r="V483" s="137"/>
      <c r="W483" s="137"/>
      <c r="X483" s="137"/>
      <c r="Y483" s="137"/>
      <c r="Z483" s="137"/>
      <c r="AA483" s="137"/>
      <c r="AB483" s="137"/>
      <c r="AC483" s="137"/>
      <c r="AD483" s="137"/>
      <c r="AE483" s="137"/>
      <c r="AF483" s="137"/>
      <c r="AG483" s="137"/>
      <c r="AH483" s="137"/>
      <c r="AI483" s="137"/>
    </row>
    <row r="484" spans="3:35" ht="9.4" customHeight="1" x14ac:dyDescent="0.15">
      <c r="C484" s="135" t="s">
        <v>1568</v>
      </c>
      <c r="D484" s="135"/>
      <c r="E484" s="135"/>
      <c r="F484" s="135" t="s">
        <v>1569</v>
      </c>
      <c r="G484" s="135"/>
      <c r="H484" s="135"/>
      <c r="I484" s="135"/>
      <c r="J484" s="135"/>
      <c r="K484" s="135"/>
      <c r="L484" s="132">
        <v>90000</v>
      </c>
      <c r="M484" s="136">
        <v>-90000</v>
      </c>
      <c r="N484" s="136"/>
      <c r="O484" s="136"/>
      <c r="Q484" s="132">
        <v>0</v>
      </c>
      <c r="R484" s="132">
        <v>0</v>
      </c>
      <c r="T484" s="132">
        <v>0</v>
      </c>
      <c r="U484" s="132">
        <v>0</v>
      </c>
      <c r="V484" s="132">
        <v>0</v>
      </c>
      <c r="W484" s="132">
        <v>0</v>
      </c>
      <c r="X484" s="132">
        <v>0</v>
      </c>
      <c r="Y484" s="132"/>
      <c r="Z484" s="132">
        <v>0</v>
      </c>
      <c r="AA484" s="132"/>
      <c r="AB484" s="132"/>
      <c r="AC484" s="132"/>
      <c r="AD484" s="132"/>
      <c r="AE484" s="132"/>
      <c r="AF484" s="132">
        <v>0</v>
      </c>
      <c r="AG484" s="132"/>
      <c r="AH484" s="132"/>
      <c r="AI484" s="132"/>
    </row>
    <row r="485" spans="3:35" ht="0.4" customHeight="1" x14ac:dyDescent="0.15">
      <c r="C485" s="135"/>
      <c r="D485" s="135"/>
      <c r="E485" s="135"/>
      <c r="L485" s="132"/>
      <c r="M485" s="136"/>
      <c r="N485" s="136"/>
      <c r="O485" s="136"/>
      <c r="Q485" s="132"/>
      <c r="R485" s="132"/>
      <c r="T485" s="132"/>
      <c r="U485" s="132"/>
      <c r="V485" s="132"/>
      <c r="W485" s="132"/>
      <c r="X485" s="132"/>
      <c r="Y485" s="132"/>
      <c r="Z485" s="132"/>
      <c r="AA485" s="132"/>
      <c r="AB485" s="132"/>
      <c r="AC485" s="132"/>
      <c r="AD485" s="132"/>
      <c r="AE485" s="132"/>
      <c r="AF485" s="132"/>
      <c r="AG485" s="132"/>
      <c r="AH485" s="132"/>
      <c r="AI485" s="132"/>
    </row>
    <row r="486" spans="3:35" ht="9.4" customHeight="1" x14ac:dyDescent="0.15">
      <c r="C486" s="135" t="s">
        <v>1570</v>
      </c>
      <c r="D486" s="135"/>
      <c r="E486" s="135"/>
      <c r="F486" s="135" t="s">
        <v>1569</v>
      </c>
      <c r="G486" s="135"/>
      <c r="H486" s="135"/>
      <c r="I486" s="135"/>
      <c r="J486" s="135"/>
      <c r="K486" s="135"/>
      <c r="L486" s="132">
        <v>90000</v>
      </c>
      <c r="M486" s="136">
        <v>-90000</v>
      </c>
      <c r="N486" s="136"/>
      <c r="O486" s="136"/>
      <c r="Q486" s="132">
        <v>0</v>
      </c>
      <c r="R486" s="132">
        <v>0</v>
      </c>
      <c r="T486" s="132">
        <v>0</v>
      </c>
      <c r="U486" s="132">
        <v>0</v>
      </c>
      <c r="V486" s="132">
        <v>0</v>
      </c>
      <c r="W486" s="132">
        <v>0</v>
      </c>
      <c r="X486" s="132">
        <v>0</v>
      </c>
      <c r="Y486" s="132"/>
      <c r="Z486" s="132">
        <v>0</v>
      </c>
      <c r="AA486" s="132"/>
      <c r="AB486" s="132"/>
      <c r="AC486" s="132"/>
      <c r="AD486" s="132"/>
      <c r="AE486" s="132"/>
      <c r="AF486" s="132">
        <v>0</v>
      </c>
      <c r="AG486" s="132"/>
      <c r="AH486" s="132"/>
      <c r="AI486" s="132"/>
    </row>
    <row r="487" spans="3:35" ht="0.4" customHeight="1" x14ac:dyDescent="0.15">
      <c r="C487" s="135"/>
      <c r="D487" s="135"/>
      <c r="E487" s="135"/>
      <c r="L487" s="132"/>
      <c r="M487" s="136"/>
      <c r="N487" s="136"/>
      <c r="O487" s="136"/>
      <c r="Q487" s="132"/>
      <c r="R487" s="132"/>
      <c r="T487" s="132"/>
      <c r="U487" s="132"/>
      <c r="V487" s="132"/>
      <c r="W487" s="132"/>
      <c r="X487" s="132"/>
      <c r="Y487" s="132"/>
      <c r="Z487" s="132"/>
      <c r="AA487" s="132"/>
      <c r="AB487" s="132"/>
      <c r="AC487" s="132"/>
      <c r="AD487" s="132"/>
      <c r="AE487" s="132"/>
      <c r="AF487" s="132"/>
      <c r="AG487" s="132"/>
      <c r="AH487" s="132"/>
      <c r="AI487" s="132"/>
    </row>
    <row r="488" spans="3:35" ht="9.4" customHeight="1" x14ac:dyDescent="0.15">
      <c r="C488" s="135" t="s">
        <v>1571</v>
      </c>
      <c r="D488" s="135"/>
      <c r="E488" s="135"/>
      <c r="F488" s="135" t="s">
        <v>1572</v>
      </c>
      <c r="G488" s="135"/>
      <c r="H488" s="135"/>
      <c r="I488" s="135"/>
      <c r="J488" s="135"/>
      <c r="K488" s="135"/>
      <c r="L488" s="132">
        <v>6130500</v>
      </c>
      <c r="M488" s="136">
        <v>-47454.59</v>
      </c>
      <c r="N488" s="136"/>
      <c r="O488" s="136"/>
      <c r="Q488" s="132">
        <v>6083045.4100000001</v>
      </c>
      <c r="R488" s="132">
        <v>6083045.4100000001</v>
      </c>
      <c r="T488" s="132">
        <v>0</v>
      </c>
      <c r="U488" s="132">
        <v>6083045.4100000001</v>
      </c>
      <c r="V488" s="132">
        <v>0</v>
      </c>
      <c r="W488" s="132">
        <v>0</v>
      </c>
      <c r="X488" s="132">
        <v>5710397</v>
      </c>
      <c r="Y488" s="132"/>
      <c r="Z488" s="132">
        <v>5710397</v>
      </c>
      <c r="AA488" s="132"/>
      <c r="AB488" s="132"/>
      <c r="AC488" s="132"/>
      <c r="AD488" s="132"/>
      <c r="AE488" s="132"/>
      <c r="AF488" s="132">
        <v>372648.41</v>
      </c>
      <c r="AG488" s="132"/>
      <c r="AH488" s="132"/>
      <c r="AI488" s="132"/>
    </row>
    <row r="489" spans="3:35" ht="0.4" customHeight="1" x14ac:dyDescent="0.15">
      <c r="C489" s="135"/>
      <c r="D489" s="135"/>
      <c r="E489" s="135"/>
      <c r="L489" s="132"/>
      <c r="M489" s="136"/>
      <c r="N489" s="136"/>
      <c r="O489" s="136"/>
      <c r="Q489" s="132"/>
      <c r="R489" s="132"/>
      <c r="T489" s="132"/>
      <c r="U489" s="132"/>
      <c r="V489" s="132"/>
      <c r="W489" s="132"/>
      <c r="X489" s="132"/>
      <c r="Y489" s="132"/>
      <c r="Z489" s="132"/>
      <c r="AA489" s="132"/>
      <c r="AB489" s="132"/>
      <c r="AC489" s="132"/>
      <c r="AD489" s="132"/>
      <c r="AE489" s="132"/>
      <c r="AF489" s="132"/>
      <c r="AG489" s="132"/>
      <c r="AH489" s="132"/>
      <c r="AI489" s="132"/>
    </row>
    <row r="490" spans="3:35" ht="9.4" customHeight="1" x14ac:dyDescent="0.15">
      <c r="C490" s="135" t="s">
        <v>1573</v>
      </c>
      <c r="D490" s="135"/>
      <c r="E490" s="135"/>
      <c r="F490" s="135" t="s">
        <v>1574</v>
      </c>
      <c r="G490" s="135"/>
      <c r="H490" s="135"/>
      <c r="I490" s="135"/>
      <c r="J490" s="135"/>
      <c r="K490" s="135"/>
      <c r="L490" s="132">
        <v>25500</v>
      </c>
      <c r="M490" s="136">
        <v>-25500</v>
      </c>
      <c r="N490" s="136"/>
      <c r="O490" s="136"/>
      <c r="Q490" s="132">
        <v>0</v>
      </c>
      <c r="R490" s="132">
        <v>0</v>
      </c>
      <c r="T490" s="132">
        <v>0</v>
      </c>
      <c r="U490" s="132">
        <v>0</v>
      </c>
      <c r="V490" s="132">
        <v>0</v>
      </c>
      <c r="W490" s="132">
        <v>0</v>
      </c>
      <c r="X490" s="132">
        <v>0</v>
      </c>
      <c r="Y490" s="132"/>
      <c r="Z490" s="132">
        <v>0</v>
      </c>
      <c r="AA490" s="132"/>
      <c r="AB490" s="132"/>
      <c r="AC490" s="132"/>
      <c r="AD490" s="132"/>
      <c r="AE490" s="132"/>
      <c r="AF490" s="132">
        <v>0</v>
      </c>
      <c r="AG490" s="132"/>
      <c r="AH490" s="132"/>
      <c r="AI490" s="132"/>
    </row>
    <row r="491" spans="3:35" ht="0.4" customHeight="1" x14ac:dyDescent="0.15">
      <c r="C491" s="135"/>
      <c r="D491" s="135"/>
      <c r="E491" s="135"/>
      <c r="L491" s="132"/>
      <c r="M491" s="136"/>
      <c r="N491" s="136"/>
      <c r="O491" s="136"/>
      <c r="Q491" s="132"/>
      <c r="R491" s="132"/>
      <c r="T491" s="132"/>
      <c r="U491" s="132"/>
      <c r="V491" s="132"/>
      <c r="W491" s="132"/>
      <c r="X491" s="132"/>
      <c r="Y491" s="132"/>
      <c r="Z491" s="132"/>
      <c r="AA491" s="132"/>
      <c r="AB491" s="132"/>
      <c r="AC491" s="132"/>
      <c r="AD491" s="132"/>
      <c r="AE491" s="132"/>
      <c r="AF491" s="132"/>
      <c r="AG491" s="132"/>
      <c r="AH491" s="132"/>
      <c r="AI491" s="132"/>
    </row>
    <row r="492" spans="3:35" ht="9.4" customHeight="1" x14ac:dyDescent="0.15">
      <c r="C492" s="135" t="s">
        <v>1575</v>
      </c>
      <c r="D492" s="135"/>
      <c r="E492" s="135"/>
      <c r="F492" s="135" t="s">
        <v>1576</v>
      </c>
      <c r="G492" s="135"/>
      <c r="H492" s="135"/>
      <c r="I492" s="135"/>
      <c r="J492" s="135"/>
      <c r="K492" s="135"/>
      <c r="L492" s="132">
        <v>2400000</v>
      </c>
      <c r="M492" s="136">
        <v>-652057.59</v>
      </c>
      <c r="N492" s="136"/>
      <c r="O492" s="136"/>
      <c r="Q492" s="132">
        <v>1747942.41</v>
      </c>
      <c r="R492" s="132">
        <v>1747942.41</v>
      </c>
      <c r="T492" s="132">
        <v>0</v>
      </c>
      <c r="U492" s="132">
        <v>1747942.41</v>
      </c>
      <c r="V492" s="132">
        <v>0</v>
      </c>
      <c r="W492" s="132">
        <v>0</v>
      </c>
      <c r="X492" s="132">
        <v>1375294</v>
      </c>
      <c r="Y492" s="132"/>
      <c r="Z492" s="132">
        <v>1375294</v>
      </c>
      <c r="AA492" s="132"/>
      <c r="AB492" s="132"/>
      <c r="AC492" s="132"/>
      <c r="AD492" s="132"/>
      <c r="AE492" s="132"/>
      <c r="AF492" s="132">
        <v>372648.41</v>
      </c>
      <c r="AG492" s="132"/>
      <c r="AH492" s="132"/>
      <c r="AI492" s="132"/>
    </row>
    <row r="493" spans="3:35" ht="0.4" customHeight="1" x14ac:dyDescent="0.15">
      <c r="C493" s="135"/>
      <c r="D493" s="135"/>
      <c r="E493" s="135"/>
      <c r="L493" s="132"/>
      <c r="M493" s="136"/>
      <c r="N493" s="136"/>
      <c r="O493" s="136"/>
      <c r="Q493" s="132"/>
      <c r="R493" s="132"/>
      <c r="T493" s="132"/>
      <c r="U493" s="132"/>
      <c r="V493" s="132"/>
      <c r="W493" s="132"/>
      <c r="X493" s="132"/>
      <c r="Y493" s="132"/>
      <c r="Z493" s="132"/>
      <c r="AA493" s="132"/>
      <c r="AB493" s="132"/>
      <c r="AC493" s="132"/>
      <c r="AD493" s="132"/>
      <c r="AE493" s="132"/>
      <c r="AF493" s="132"/>
      <c r="AG493" s="132"/>
      <c r="AH493" s="132"/>
      <c r="AI493" s="132"/>
    </row>
    <row r="494" spans="3:35" ht="9.4" customHeight="1" x14ac:dyDescent="0.15">
      <c r="C494" s="135" t="s">
        <v>1577</v>
      </c>
      <c r="D494" s="135"/>
      <c r="E494" s="135"/>
      <c r="F494" s="135" t="s">
        <v>1578</v>
      </c>
      <c r="G494" s="135"/>
      <c r="H494" s="135"/>
      <c r="I494" s="135"/>
      <c r="J494" s="135"/>
      <c r="K494" s="135"/>
      <c r="L494" s="132">
        <v>3600000</v>
      </c>
      <c r="M494" s="132">
        <v>732063</v>
      </c>
      <c r="N494" s="132"/>
      <c r="O494" s="132"/>
      <c r="Q494" s="132">
        <v>4332063</v>
      </c>
      <c r="R494" s="132">
        <v>4332063</v>
      </c>
      <c r="T494" s="132">
        <v>0</v>
      </c>
      <c r="U494" s="132">
        <v>4332063</v>
      </c>
      <c r="V494" s="132">
        <v>0</v>
      </c>
      <c r="W494" s="132">
        <v>0</v>
      </c>
      <c r="X494" s="132">
        <v>4332063</v>
      </c>
      <c r="Y494" s="132"/>
      <c r="Z494" s="132">
        <v>4332063</v>
      </c>
      <c r="AA494" s="132"/>
      <c r="AB494" s="132"/>
      <c r="AC494" s="132"/>
      <c r="AD494" s="132"/>
      <c r="AE494" s="132"/>
      <c r="AF494" s="132">
        <v>0</v>
      </c>
      <c r="AG494" s="132"/>
      <c r="AH494" s="132"/>
      <c r="AI494" s="132"/>
    </row>
    <row r="495" spans="3:35" ht="0.4" customHeight="1" x14ac:dyDescent="0.15">
      <c r="C495" s="135"/>
      <c r="D495" s="135"/>
      <c r="E495" s="135"/>
      <c r="L495" s="132"/>
      <c r="M495" s="132"/>
      <c r="N495" s="132"/>
      <c r="O495" s="132"/>
      <c r="Q495" s="132"/>
      <c r="R495" s="132"/>
      <c r="T495" s="132"/>
      <c r="U495" s="132"/>
      <c r="V495" s="132"/>
      <c r="W495" s="132"/>
      <c r="X495" s="132"/>
      <c r="Y495" s="132"/>
      <c r="Z495" s="132"/>
      <c r="AA495" s="132"/>
      <c r="AB495" s="132"/>
      <c r="AC495" s="132"/>
      <c r="AD495" s="132"/>
      <c r="AE495" s="132"/>
      <c r="AF495" s="132"/>
      <c r="AG495" s="132"/>
      <c r="AH495" s="132"/>
      <c r="AI495" s="132"/>
    </row>
    <row r="496" spans="3:35" ht="9.4" customHeight="1" x14ac:dyDescent="0.15">
      <c r="C496" s="135" t="s">
        <v>1579</v>
      </c>
      <c r="D496" s="135"/>
      <c r="E496" s="135"/>
      <c r="F496" s="135" t="s">
        <v>1580</v>
      </c>
      <c r="G496" s="135"/>
      <c r="H496" s="135"/>
      <c r="I496" s="135"/>
      <c r="J496" s="135"/>
      <c r="K496" s="135"/>
      <c r="L496" s="132">
        <v>105000</v>
      </c>
      <c r="M496" s="136">
        <v>-101960</v>
      </c>
      <c r="N496" s="136"/>
      <c r="O496" s="136"/>
      <c r="Q496" s="132">
        <v>3040</v>
      </c>
      <c r="R496" s="132">
        <v>3040</v>
      </c>
      <c r="T496" s="132">
        <v>0</v>
      </c>
      <c r="U496" s="132">
        <v>3040</v>
      </c>
      <c r="V496" s="132">
        <v>0</v>
      </c>
      <c r="W496" s="132">
        <v>0</v>
      </c>
      <c r="X496" s="132">
        <v>3040</v>
      </c>
      <c r="Y496" s="132"/>
      <c r="Z496" s="132">
        <v>3040</v>
      </c>
      <c r="AA496" s="132"/>
      <c r="AB496" s="132"/>
      <c r="AC496" s="132"/>
      <c r="AD496" s="132"/>
      <c r="AE496" s="132"/>
      <c r="AF496" s="132">
        <v>0</v>
      </c>
      <c r="AG496" s="132"/>
      <c r="AH496" s="132"/>
      <c r="AI496" s="132"/>
    </row>
    <row r="497" spans="1:35" ht="0.4" customHeight="1" x14ac:dyDescent="0.15">
      <c r="C497" s="135"/>
      <c r="D497" s="135"/>
      <c r="E497" s="135"/>
      <c r="L497" s="132"/>
      <c r="M497" s="136"/>
      <c r="N497" s="136"/>
      <c r="O497" s="136"/>
      <c r="Q497" s="132"/>
      <c r="R497" s="132"/>
      <c r="T497" s="132"/>
      <c r="U497" s="132"/>
      <c r="V497" s="132"/>
      <c r="W497" s="132"/>
      <c r="X497" s="132"/>
      <c r="Y497" s="132"/>
      <c r="Z497" s="132"/>
      <c r="AA497" s="132"/>
      <c r="AB497" s="132"/>
      <c r="AC497" s="132"/>
      <c r="AD497" s="132"/>
      <c r="AE497" s="132"/>
      <c r="AF497" s="132"/>
      <c r="AG497" s="132"/>
      <c r="AH497" s="132"/>
      <c r="AI497" s="132"/>
    </row>
    <row r="498" spans="1:35" ht="9.9499999999999993" customHeight="1" x14ac:dyDescent="0.15">
      <c r="C498" s="135" t="s">
        <v>1581</v>
      </c>
      <c r="D498" s="135"/>
      <c r="E498" s="135"/>
      <c r="F498" s="135" t="s">
        <v>1582</v>
      </c>
      <c r="G498" s="135"/>
      <c r="H498" s="135"/>
      <c r="I498" s="135"/>
      <c r="J498" s="135"/>
      <c r="K498" s="135"/>
      <c r="L498" s="78">
        <v>2700000</v>
      </c>
      <c r="M498" s="132">
        <v>1941403</v>
      </c>
      <c r="N498" s="132"/>
      <c r="O498" s="132"/>
      <c r="Q498" s="78">
        <v>4641403</v>
      </c>
      <c r="R498" s="78">
        <v>4641403</v>
      </c>
      <c r="T498" s="78">
        <v>0</v>
      </c>
      <c r="U498" s="78">
        <v>4641403</v>
      </c>
      <c r="V498" s="78">
        <v>0</v>
      </c>
      <c r="W498" s="78">
        <v>0</v>
      </c>
      <c r="X498" s="132">
        <v>4641403</v>
      </c>
      <c r="Y498" s="132"/>
      <c r="Z498" s="132">
        <v>4641403</v>
      </c>
      <c r="AA498" s="132"/>
      <c r="AB498" s="132"/>
      <c r="AC498" s="132"/>
      <c r="AD498" s="132"/>
      <c r="AE498" s="132"/>
      <c r="AF498" s="132">
        <v>0</v>
      </c>
      <c r="AG498" s="132"/>
      <c r="AH498" s="132"/>
      <c r="AI498" s="132"/>
    </row>
    <row r="499" spans="1:35" ht="7.9" customHeight="1" x14ac:dyDescent="0.15">
      <c r="F499" s="135"/>
      <c r="G499" s="135"/>
      <c r="H499" s="135"/>
      <c r="I499" s="135"/>
      <c r="J499" s="135"/>
      <c r="K499" s="135"/>
    </row>
    <row r="500" spans="1:35" ht="9.9499999999999993" customHeight="1" x14ac:dyDescent="0.15">
      <c r="C500" s="135" t="s">
        <v>1583</v>
      </c>
      <c r="D500" s="135"/>
      <c r="E500" s="135"/>
      <c r="F500" s="135" t="s">
        <v>1582</v>
      </c>
      <c r="G500" s="135"/>
      <c r="H500" s="135"/>
      <c r="I500" s="135"/>
      <c r="J500" s="135"/>
      <c r="K500" s="135"/>
      <c r="L500" s="78">
        <v>2700000</v>
      </c>
      <c r="M500" s="132">
        <v>1941403</v>
      </c>
      <c r="N500" s="132"/>
      <c r="O500" s="132"/>
      <c r="Q500" s="78">
        <v>4641403</v>
      </c>
      <c r="R500" s="78">
        <v>4641403</v>
      </c>
      <c r="T500" s="78">
        <v>0</v>
      </c>
      <c r="U500" s="78">
        <v>4641403</v>
      </c>
      <c r="V500" s="78">
        <v>0</v>
      </c>
      <c r="W500" s="78">
        <v>0</v>
      </c>
      <c r="X500" s="132">
        <v>4641403</v>
      </c>
      <c r="Y500" s="132"/>
      <c r="Z500" s="132">
        <v>4641403</v>
      </c>
      <c r="AA500" s="132"/>
      <c r="AB500" s="132"/>
      <c r="AC500" s="132"/>
      <c r="AD500" s="132"/>
      <c r="AE500" s="132"/>
      <c r="AF500" s="132">
        <v>0</v>
      </c>
      <c r="AG500" s="132"/>
      <c r="AH500" s="132"/>
      <c r="AI500" s="132"/>
    </row>
    <row r="501" spans="1:35" ht="7.9" customHeight="1" x14ac:dyDescent="0.15">
      <c r="F501" s="135"/>
      <c r="G501" s="135"/>
      <c r="H501" s="135"/>
      <c r="I501" s="135"/>
      <c r="J501" s="135"/>
      <c r="K501" s="135"/>
    </row>
    <row r="502" spans="1:35" ht="9.4" customHeight="1" x14ac:dyDescent="0.15">
      <c r="C502" s="135" t="s">
        <v>1584</v>
      </c>
      <c r="D502" s="135"/>
      <c r="E502" s="135"/>
      <c r="F502" s="135" t="s">
        <v>1585</v>
      </c>
      <c r="G502" s="135"/>
      <c r="H502" s="135"/>
      <c r="I502" s="135"/>
      <c r="J502" s="135"/>
      <c r="K502" s="135"/>
      <c r="L502" s="132">
        <v>0</v>
      </c>
      <c r="M502" s="132">
        <v>979317.36</v>
      </c>
      <c r="N502" s="132"/>
      <c r="O502" s="132"/>
      <c r="Q502" s="132">
        <v>979317.36</v>
      </c>
      <c r="R502" s="132">
        <v>979317.36</v>
      </c>
      <c r="T502" s="132">
        <v>0</v>
      </c>
      <c r="U502" s="132">
        <v>979317.36</v>
      </c>
      <c r="V502" s="132">
        <v>0</v>
      </c>
      <c r="W502" s="132">
        <v>0</v>
      </c>
      <c r="X502" s="132">
        <v>979317.36</v>
      </c>
      <c r="Y502" s="132"/>
      <c r="Z502" s="132">
        <v>979317.36</v>
      </c>
      <c r="AA502" s="132"/>
      <c r="AB502" s="132"/>
      <c r="AC502" s="132"/>
      <c r="AD502" s="132"/>
      <c r="AE502" s="132"/>
      <c r="AF502" s="132">
        <v>0</v>
      </c>
      <c r="AG502" s="132"/>
      <c r="AH502" s="132"/>
      <c r="AI502" s="132"/>
    </row>
    <row r="503" spans="1:35" ht="0.4" customHeight="1" x14ac:dyDescent="0.15">
      <c r="C503" s="135"/>
      <c r="D503" s="135"/>
      <c r="E503" s="135"/>
      <c r="L503" s="132"/>
      <c r="M503" s="132"/>
      <c r="N503" s="132"/>
      <c r="O503" s="132"/>
      <c r="Q503" s="132"/>
      <c r="R503" s="132"/>
      <c r="T503" s="132"/>
      <c r="U503" s="132"/>
      <c r="V503" s="132"/>
      <c r="W503" s="132"/>
      <c r="X503" s="132"/>
      <c r="Y503" s="132"/>
      <c r="Z503" s="132"/>
      <c r="AA503" s="132"/>
      <c r="AB503" s="132"/>
      <c r="AC503" s="132"/>
      <c r="AD503" s="132"/>
      <c r="AE503" s="132"/>
      <c r="AF503" s="132"/>
      <c r="AG503" s="132"/>
      <c r="AH503" s="132"/>
      <c r="AI503" s="132"/>
    </row>
    <row r="504" spans="1:35" ht="9.4" customHeight="1" thickBot="1" x14ac:dyDescent="0.2">
      <c r="C504" s="135" t="s">
        <v>1586</v>
      </c>
      <c r="D504" s="135"/>
      <c r="E504" s="135"/>
      <c r="F504" s="135" t="s">
        <v>1587</v>
      </c>
      <c r="G504" s="135"/>
      <c r="H504" s="135"/>
      <c r="I504" s="135"/>
      <c r="J504" s="135"/>
      <c r="K504" s="135"/>
      <c r="L504" s="132">
        <v>0</v>
      </c>
      <c r="M504" s="132">
        <v>979317.36</v>
      </c>
      <c r="N504" s="132"/>
      <c r="O504" s="132"/>
      <c r="Q504" s="132">
        <v>979317.36</v>
      </c>
      <c r="R504" s="132">
        <v>979317.36</v>
      </c>
      <c r="T504" s="132">
        <v>0</v>
      </c>
      <c r="U504" s="132">
        <v>979317.36</v>
      </c>
      <c r="V504" s="132">
        <v>0</v>
      </c>
      <c r="W504" s="132">
        <v>0</v>
      </c>
      <c r="X504" s="132">
        <v>979317.36</v>
      </c>
      <c r="Y504" s="132"/>
      <c r="Z504" s="132">
        <v>979317.36</v>
      </c>
      <c r="AA504" s="132"/>
      <c r="AB504" s="132"/>
      <c r="AC504" s="132"/>
      <c r="AD504" s="132"/>
      <c r="AE504" s="132"/>
      <c r="AF504" s="132">
        <v>0</v>
      </c>
      <c r="AG504" s="132"/>
      <c r="AH504" s="132"/>
      <c r="AI504" s="132"/>
    </row>
    <row r="505" spans="1:35" ht="0.4" customHeight="1" thickBot="1" x14ac:dyDescent="0.2">
      <c r="C505" s="135"/>
      <c r="D505" s="135"/>
      <c r="E505" s="135"/>
      <c r="L505" s="132"/>
      <c r="M505" s="132"/>
      <c r="N505" s="132"/>
      <c r="O505" s="132"/>
      <c r="Q505" s="132"/>
      <c r="R505" s="132"/>
      <c r="T505" s="132"/>
      <c r="U505" s="132"/>
      <c r="V505" s="132"/>
      <c r="W505" s="132"/>
      <c r="X505" s="132"/>
      <c r="Y505" s="132"/>
      <c r="Z505" s="132"/>
      <c r="AA505" s="132"/>
      <c r="AB505" s="132"/>
      <c r="AC505" s="132"/>
      <c r="AD505" s="132"/>
      <c r="AE505" s="132"/>
      <c r="AF505" s="132"/>
      <c r="AG505" s="132"/>
      <c r="AH505" s="132"/>
      <c r="AI505" s="132"/>
    </row>
    <row r="506" spans="1:35" ht="1.5" customHeight="1" x14ac:dyDescent="0.15">
      <c r="A506" s="144"/>
      <c r="B506" s="144"/>
      <c r="C506" s="144"/>
      <c r="D506" s="144"/>
      <c r="E506" s="144"/>
      <c r="F506" s="144"/>
      <c r="G506" s="144"/>
      <c r="H506" s="144"/>
      <c r="I506" s="144"/>
      <c r="J506" s="144"/>
      <c r="K506" s="144"/>
      <c r="L506" s="144"/>
      <c r="M506" s="144"/>
      <c r="N506" s="144"/>
      <c r="O506" s="144"/>
      <c r="P506" s="144"/>
      <c r="Q506" s="144"/>
      <c r="R506" s="144"/>
      <c r="S506" s="144"/>
      <c r="T506" s="144"/>
      <c r="U506" s="144"/>
      <c r="V506" s="144"/>
      <c r="W506" s="144"/>
      <c r="X506" s="144"/>
      <c r="Y506" s="144"/>
      <c r="Z506" s="144"/>
      <c r="AA506" s="144"/>
      <c r="AB506" s="144"/>
      <c r="AC506" s="144"/>
      <c r="AD506" s="144"/>
      <c r="AE506" s="144"/>
      <c r="AF506" s="144"/>
      <c r="AG506" s="144"/>
      <c r="AH506" s="144"/>
    </row>
    <row r="507" spans="1:35" ht="9.9499999999999993" customHeight="1" x14ac:dyDescent="0.15">
      <c r="C507" s="145" t="s">
        <v>1588</v>
      </c>
      <c r="D507" s="145"/>
      <c r="E507" s="145"/>
      <c r="F507" s="146" t="s">
        <v>898</v>
      </c>
      <c r="G507" s="146"/>
      <c r="H507" s="146"/>
      <c r="I507" s="146"/>
      <c r="J507" s="146"/>
      <c r="K507" s="146"/>
      <c r="L507" s="76">
        <v>26377794.09</v>
      </c>
      <c r="M507" s="148">
        <v>-1166684.6200000001</v>
      </c>
      <c r="N507" s="148"/>
      <c r="O507" s="148"/>
      <c r="Q507" s="76">
        <v>25211109.469999999</v>
      </c>
      <c r="R507" s="76">
        <v>25210071.260000002</v>
      </c>
      <c r="T507" s="76">
        <v>1038.21</v>
      </c>
      <c r="U507" s="76">
        <v>25210071.260000002</v>
      </c>
      <c r="V507" s="76">
        <v>0</v>
      </c>
      <c r="W507" s="76">
        <v>1038.21</v>
      </c>
      <c r="X507" s="147">
        <v>25210071.260000002</v>
      </c>
      <c r="Y507" s="147"/>
      <c r="Z507" s="147">
        <v>25210071.260000002</v>
      </c>
      <c r="AA507" s="147"/>
      <c r="AB507" s="147"/>
      <c r="AC507" s="147"/>
      <c r="AD507" s="147"/>
      <c r="AE507" s="147"/>
      <c r="AF507" s="147">
        <v>0</v>
      </c>
      <c r="AG507" s="147"/>
      <c r="AH507" s="147"/>
      <c r="AI507" s="147"/>
    </row>
    <row r="508" spans="1:35" ht="10.15" customHeight="1" x14ac:dyDescent="0.15">
      <c r="F508" s="146"/>
      <c r="G508" s="146"/>
      <c r="H508" s="146"/>
      <c r="I508" s="146"/>
      <c r="J508" s="146"/>
      <c r="K508" s="146"/>
    </row>
    <row r="509" spans="1:35" ht="9.4" customHeight="1" x14ac:dyDescent="0.15">
      <c r="C509" s="138" t="s">
        <v>1589</v>
      </c>
      <c r="D509" s="138"/>
      <c r="E509" s="138"/>
      <c r="F509" s="138" t="s">
        <v>1590</v>
      </c>
      <c r="G509" s="138"/>
      <c r="H509" s="138"/>
      <c r="I509" s="138"/>
      <c r="J509" s="138"/>
      <c r="K509" s="138"/>
      <c r="L509" s="137">
        <v>496500</v>
      </c>
      <c r="M509" s="137">
        <v>917407.47</v>
      </c>
      <c r="N509" s="137"/>
      <c r="O509" s="137"/>
      <c r="Q509" s="137">
        <v>1413907.47</v>
      </c>
      <c r="R509" s="137">
        <v>1412869.26</v>
      </c>
      <c r="T509" s="137">
        <v>1038.21</v>
      </c>
      <c r="U509" s="137">
        <v>1412869.26</v>
      </c>
      <c r="V509" s="137">
        <v>0</v>
      </c>
      <c r="W509" s="137">
        <v>1038.21</v>
      </c>
      <c r="X509" s="137">
        <v>1412869.26</v>
      </c>
      <c r="Y509" s="137"/>
      <c r="Z509" s="137">
        <v>1412869.26</v>
      </c>
      <c r="AA509" s="137"/>
      <c r="AB509" s="137"/>
      <c r="AC509" s="137"/>
      <c r="AD509" s="137"/>
      <c r="AE509" s="137"/>
      <c r="AF509" s="137">
        <v>0</v>
      </c>
      <c r="AG509" s="137"/>
      <c r="AH509" s="137"/>
      <c r="AI509" s="137"/>
    </row>
    <row r="510" spans="1:35" ht="0.4" customHeight="1" x14ac:dyDescent="0.15">
      <c r="C510" s="138"/>
      <c r="D510" s="138"/>
      <c r="E510" s="138"/>
      <c r="L510" s="137"/>
      <c r="M510" s="137"/>
      <c r="N510" s="137"/>
      <c r="O510" s="137"/>
      <c r="Q510" s="137"/>
      <c r="R510" s="137"/>
      <c r="T510" s="137"/>
      <c r="U510" s="137"/>
      <c r="V510" s="137"/>
      <c r="W510" s="137"/>
      <c r="X510" s="137"/>
      <c r="Y510" s="137"/>
      <c r="Z510" s="137"/>
      <c r="AA510" s="137"/>
      <c r="AB510" s="137"/>
      <c r="AC510" s="137"/>
      <c r="AD510" s="137"/>
      <c r="AE510" s="137"/>
      <c r="AF510" s="137"/>
      <c r="AG510" s="137"/>
      <c r="AH510" s="137"/>
      <c r="AI510" s="137"/>
    </row>
    <row r="511" spans="1:35" ht="9.4" customHeight="1" x14ac:dyDescent="0.15">
      <c r="C511" s="135" t="s">
        <v>1591</v>
      </c>
      <c r="D511" s="135"/>
      <c r="E511" s="135"/>
      <c r="F511" s="135" t="s">
        <v>1592</v>
      </c>
      <c r="G511" s="135"/>
      <c r="H511" s="135"/>
      <c r="I511" s="135"/>
      <c r="J511" s="135"/>
      <c r="K511" s="135"/>
      <c r="L511" s="132">
        <v>406500</v>
      </c>
      <c r="M511" s="132">
        <v>199930.74</v>
      </c>
      <c r="N511" s="132"/>
      <c r="O511" s="132"/>
      <c r="Q511" s="132">
        <v>606430.74</v>
      </c>
      <c r="R511" s="132">
        <v>605392.53</v>
      </c>
      <c r="T511" s="132">
        <v>1038.21</v>
      </c>
      <c r="U511" s="132">
        <v>605392.53</v>
      </c>
      <c r="V511" s="132">
        <v>0</v>
      </c>
      <c r="W511" s="132">
        <v>1038.21</v>
      </c>
      <c r="X511" s="132">
        <v>605392.53</v>
      </c>
      <c r="Y511" s="132"/>
      <c r="Z511" s="132">
        <v>605392.53</v>
      </c>
      <c r="AA511" s="132"/>
      <c r="AB511" s="132"/>
      <c r="AC511" s="132"/>
      <c r="AD511" s="132"/>
      <c r="AE511" s="132"/>
      <c r="AF511" s="132">
        <v>0</v>
      </c>
      <c r="AG511" s="132"/>
      <c r="AH511" s="132"/>
      <c r="AI511" s="132"/>
    </row>
    <row r="512" spans="1:35" ht="0.4" customHeight="1" x14ac:dyDescent="0.15">
      <c r="C512" s="135"/>
      <c r="D512" s="135"/>
      <c r="E512" s="135"/>
      <c r="L512" s="132"/>
      <c r="M512" s="132"/>
      <c r="N512" s="132"/>
      <c r="O512" s="132"/>
      <c r="Q512" s="132"/>
      <c r="R512" s="132"/>
      <c r="T512" s="132"/>
      <c r="U512" s="132"/>
      <c r="V512" s="132"/>
      <c r="W512" s="132"/>
      <c r="X512" s="132"/>
      <c r="Y512" s="132"/>
      <c r="Z512" s="132"/>
      <c r="AA512" s="132"/>
      <c r="AB512" s="132"/>
      <c r="AC512" s="132"/>
      <c r="AD512" s="132"/>
      <c r="AE512" s="132"/>
      <c r="AF512" s="132"/>
      <c r="AG512" s="132"/>
      <c r="AH512" s="132"/>
      <c r="AI512" s="132"/>
    </row>
    <row r="513" spans="1:35" ht="9.4" customHeight="1" x14ac:dyDescent="0.15">
      <c r="C513" s="135" t="s">
        <v>1593</v>
      </c>
      <c r="D513" s="135"/>
      <c r="E513" s="135"/>
      <c r="F513" s="135" t="s">
        <v>1592</v>
      </c>
      <c r="G513" s="135"/>
      <c r="H513" s="135"/>
      <c r="I513" s="135"/>
      <c r="J513" s="135"/>
      <c r="K513" s="135"/>
      <c r="L513" s="132">
        <v>366500</v>
      </c>
      <c r="M513" s="132">
        <v>239930.74</v>
      </c>
      <c r="N513" s="132"/>
      <c r="O513" s="132"/>
      <c r="Q513" s="132">
        <v>606430.74</v>
      </c>
      <c r="R513" s="132">
        <v>605392.53</v>
      </c>
      <c r="T513" s="132">
        <v>1038.21</v>
      </c>
      <c r="U513" s="132">
        <v>605392.53</v>
      </c>
      <c r="V513" s="132">
        <v>0</v>
      </c>
      <c r="W513" s="132">
        <v>1038.21</v>
      </c>
      <c r="X513" s="132">
        <v>605392.53</v>
      </c>
      <c r="Y513" s="132"/>
      <c r="Z513" s="132">
        <v>605392.53</v>
      </c>
      <c r="AA513" s="132"/>
      <c r="AB513" s="132"/>
      <c r="AC513" s="132"/>
      <c r="AD513" s="132"/>
      <c r="AE513" s="132"/>
      <c r="AF513" s="132">
        <v>0</v>
      </c>
      <c r="AG513" s="132"/>
      <c r="AH513" s="132"/>
      <c r="AI513" s="132"/>
    </row>
    <row r="514" spans="1:35" ht="0.4" customHeight="1" x14ac:dyDescent="0.15">
      <c r="C514" s="135"/>
      <c r="D514" s="135"/>
      <c r="E514" s="135"/>
      <c r="L514" s="132"/>
      <c r="M514" s="132"/>
      <c r="N514" s="132"/>
      <c r="O514" s="132"/>
      <c r="Q514" s="132"/>
      <c r="R514" s="132"/>
      <c r="T514" s="132"/>
      <c r="U514" s="132"/>
      <c r="V514" s="132"/>
      <c r="W514" s="132"/>
      <c r="X514" s="132"/>
      <c r="Y514" s="132"/>
      <c r="Z514" s="132"/>
      <c r="AA514" s="132"/>
      <c r="AB514" s="132"/>
      <c r="AC514" s="132"/>
      <c r="AD514" s="132"/>
      <c r="AE514" s="132"/>
      <c r="AF514" s="132"/>
      <c r="AG514" s="132"/>
      <c r="AH514" s="132"/>
      <c r="AI514" s="132"/>
    </row>
    <row r="515" spans="1:35" ht="9.4" customHeight="1" x14ac:dyDescent="0.15">
      <c r="C515" s="135" t="s">
        <v>1594</v>
      </c>
      <c r="D515" s="135"/>
      <c r="E515" s="135"/>
      <c r="F515" s="135" t="s">
        <v>1595</v>
      </c>
      <c r="G515" s="135"/>
      <c r="H515" s="135"/>
      <c r="I515" s="135"/>
      <c r="J515" s="135"/>
      <c r="K515" s="135"/>
      <c r="L515" s="132">
        <v>10000</v>
      </c>
      <c r="M515" s="136">
        <v>-10000</v>
      </c>
      <c r="N515" s="136"/>
      <c r="O515" s="136"/>
      <c r="Q515" s="132">
        <v>0</v>
      </c>
      <c r="R515" s="132">
        <v>0</v>
      </c>
      <c r="T515" s="132">
        <v>0</v>
      </c>
      <c r="U515" s="132">
        <v>0</v>
      </c>
      <c r="V515" s="132">
        <v>0</v>
      </c>
      <c r="W515" s="132">
        <v>0</v>
      </c>
      <c r="X515" s="132">
        <v>0</v>
      </c>
      <c r="Y515" s="132"/>
      <c r="Z515" s="132">
        <v>0</v>
      </c>
      <c r="AA515" s="132"/>
      <c r="AB515" s="132"/>
      <c r="AC515" s="132"/>
      <c r="AD515" s="132"/>
      <c r="AE515" s="132"/>
      <c r="AF515" s="132">
        <v>0</v>
      </c>
      <c r="AG515" s="132"/>
      <c r="AH515" s="132"/>
      <c r="AI515" s="132"/>
    </row>
    <row r="516" spans="1:35" ht="0.4" customHeight="1" x14ac:dyDescent="0.15">
      <c r="C516" s="135"/>
      <c r="D516" s="135"/>
      <c r="E516" s="135"/>
      <c r="L516" s="132"/>
      <c r="M516" s="136"/>
      <c r="N516" s="136"/>
      <c r="O516" s="136"/>
      <c r="Q516" s="132"/>
      <c r="R516" s="132"/>
      <c r="T516" s="132"/>
      <c r="U516" s="132"/>
      <c r="V516" s="132"/>
      <c r="W516" s="132"/>
      <c r="X516" s="132"/>
      <c r="Y516" s="132"/>
      <c r="Z516" s="132"/>
      <c r="AA516" s="132"/>
      <c r="AB516" s="132"/>
      <c r="AC516" s="132"/>
      <c r="AD516" s="132"/>
      <c r="AE516" s="132"/>
      <c r="AF516" s="132"/>
      <c r="AG516" s="132"/>
      <c r="AH516" s="132"/>
      <c r="AI516" s="132"/>
    </row>
    <row r="517" spans="1:35" ht="9.9499999999999993" customHeight="1" x14ac:dyDescent="0.15">
      <c r="C517" s="135" t="s">
        <v>1596</v>
      </c>
      <c r="D517" s="135"/>
      <c r="E517" s="135"/>
      <c r="F517" s="135" t="s">
        <v>1597</v>
      </c>
      <c r="G517" s="135"/>
      <c r="H517" s="135"/>
      <c r="I517" s="135"/>
      <c r="J517" s="135"/>
      <c r="K517" s="135"/>
      <c r="L517" s="78">
        <v>10000</v>
      </c>
      <c r="M517" s="136">
        <v>-10000</v>
      </c>
      <c r="N517" s="136"/>
      <c r="O517" s="136"/>
      <c r="Q517" s="78">
        <v>0</v>
      </c>
      <c r="R517" s="78">
        <v>0</v>
      </c>
      <c r="T517" s="78">
        <v>0</v>
      </c>
      <c r="U517" s="78">
        <v>0</v>
      </c>
      <c r="V517" s="78">
        <v>0</v>
      </c>
      <c r="W517" s="78">
        <v>0</v>
      </c>
      <c r="X517" s="132">
        <v>0</v>
      </c>
      <c r="Y517" s="132"/>
      <c r="Z517" s="132">
        <v>0</v>
      </c>
      <c r="AA517" s="132"/>
      <c r="AB517" s="132"/>
      <c r="AC517" s="132"/>
      <c r="AD517" s="132"/>
      <c r="AE517" s="132"/>
      <c r="AF517" s="132">
        <v>0</v>
      </c>
      <c r="AG517" s="132"/>
      <c r="AH517" s="132"/>
      <c r="AI517" s="132"/>
    </row>
    <row r="518" spans="1:35" ht="7.9" customHeight="1" x14ac:dyDescent="0.15">
      <c r="F518" s="135"/>
      <c r="G518" s="135"/>
      <c r="H518" s="135"/>
      <c r="I518" s="135"/>
      <c r="J518" s="135"/>
      <c r="K518" s="135"/>
    </row>
    <row r="519" spans="1:35" ht="0.75" customHeight="1" x14ac:dyDescent="0.15">
      <c r="B519" s="140"/>
      <c r="C519" s="140"/>
      <c r="D519" s="140"/>
      <c r="E519" s="140"/>
      <c r="F519" s="140"/>
      <c r="G519" s="140"/>
      <c r="H519" s="140"/>
      <c r="I519" s="140"/>
      <c r="J519" s="140"/>
      <c r="K519" s="140"/>
      <c r="L519" s="140"/>
      <c r="M519" s="140"/>
      <c r="N519" s="140"/>
      <c r="O519" s="140"/>
      <c r="P519" s="140"/>
      <c r="Q519" s="140"/>
      <c r="R519" s="140"/>
      <c r="S519" s="140"/>
      <c r="T519" s="140"/>
      <c r="U519" s="140"/>
      <c r="V519" s="140"/>
      <c r="W519" s="140"/>
      <c r="X519" s="140"/>
      <c r="Y519" s="140"/>
      <c r="Z519" s="140"/>
      <c r="AA519" s="140"/>
      <c r="AB519" s="140"/>
      <c r="AC519" s="140"/>
      <c r="AD519" s="140"/>
      <c r="AE519" s="140"/>
      <c r="AF519" s="140"/>
      <c r="AG519" s="140"/>
      <c r="AH519" s="140"/>
      <c r="AI519" s="140"/>
    </row>
    <row r="520" spans="1:35" ht="28.35" customHeight="1" x14ac:dyDescent="0.2">
      <c r="B520" s="141" t="s">
        <v>1150</v>
      </c>
      <c r="C520" s="141"/>
      <c r="D520" s="141"/>
      <c r="E520" s="141"/>
      <c r="F520" s="141"/>
      <c r="G520" s="141"/>
      <c r="H520" s="141"/>
      <c r="I520" s="141"/>
      <c r="L520" s="142" t="s">
        <v>1151</v>
      </c>
      <c r="M520" s="142"/>
      <c r="N520" s="143" t="s">
        <v>1152</v>
      </c>
      <c r="O520" s="143"/>
      <c r="P520" s="143"/>
      <c r="Q520" s="74" t="s">
        <v>1153</v>
      </c>
      <c r="R520" s="74" t="s">
        <v>1154</v>
      </c>
      <c r="T520" s="74" t="s">
        <v>1155</v>
      </c>
      <c r="U520" s="74" t="s">
        <v>1156</v>
      </c>
      <c r="V520" s="75" t="s">
        <v>1157</v>
      </c>
      <c r="W520" s="74" t="s">
        <v>1158</v>
      </c>
      <c r="X520" s="142" t="s">
        <v>1159</v>
      </c>
      <c r="Y520" s="142"/>
      <c r="Z520" s="142" t="s">
        <v>1160</v>
      </c>
      <c r="AA520" s="142"/>
      <c r="AB520" s="142"/>
      <c r="AC520" s="142"/>
      <c r="AD520" s="142"/>
      <c r="AE520" s="142"/>
      <c r="AF520" s="142" t="s">
        <v>1161</v>
      </c>
      <c r="AG520" s="142"/>
      <c r="AH520" s="142"/>
      <c r="AI520" s="142"/>
    </row>
    <row r="521" spans="1:35" ht="0.75" customHeight="1" x14ac:dyDescent="0.15">
      <c r="A521" s="140"/>
      <c r="B521" s="140"/>
      <c r="C521" s="140"/>
      <c r="D521" s="140"/>
      <c r="E521" s="140"/>
      <c r="F521" s="140"/>
      <c r="G521" s="140"/>
      <c r="H521" s="140"/>
      <c r="I521" s="140"/>
      <c r="J521" s="140"/>
      <c r="K521" s="140"/>
      <c r="L521" s="140"/>
      <c r="M521" s="140"/>
      <c r="N521" s="140"/>
      <c r="O521" s="140"/>
      <c r="P521" s="140"/>
      <c r="Q521" s="140"/>
      <c r="R521" s="140"/>
      <c r="S521" s="140"/>
      <c r="T521" s="140"/>
      <c r="U521" s="140"/>
      <c r="V521" s="140"/>
      <c r="W521" s="140"/>
      <c r="X521" s="140"/>
      <c r="Y521" s="140"/>
      <c r="Z521" s="140"/>
      <c r="AA521" s="140"/>
      <c r="AB521" s="140"/>
      <c r="AC521" s="140"/>
      <c r="AD521" s="140"/>
      <c r="AE521" s="140"/>
      <c r="AF521" s="140"/>
      <c r="AG521" s="140"/>
      <c r="AH521" s="140"/>
    </row>
    <row r="522" spans="1:35" ht="9.4" customHeight="1" x14ac:dyDescent="0.15">
      <c r="C522" s="135" t="s">
        <v>1598</v>
      </c>
      <c r="D522" s="135"/>
      <c r="E522" s="135"/>
      <c r="F522" s="135" t="s">
        <v>1599</v>
      </c>
      <c r="G522" s="135"/>
      <c r="H522" s="135"/>
      <c r="I522" s="135"/>
      <c r="J522" s="135"/>
      <c r="K522" s="135"/>
      <c r="L522" s="132">
        <v>10000</v>
      </c>
      <c r="M522" s="136">
        <v>-10000</v>
      </c>
      <c r="N522" s="136"/>
      <c r="O522" s="136"/>
      <c r="Q522" s="132">
        <v>0</v>
      </c>
      <c r="R522" s="132">
        <v>0</v>
      </c>
      <c r="T522" s="132">
        <v>0</v>
      </c>
      <c r="U522" s="132">
        <v>0</v>
      </c>
      <c r="V522" s="132">
        <v>0</v>
      </c>
      <c r="W522" s="132">
        <v>0</v>
      </c>
      <c r="X522" s="132">
        <v>0</v>
      </c>
      <c r="Y522" s="132"/>
      <c r="Z522" s="132">
        <v>0</v>
      </c>
      <c r="AA522" s="132"/>
      <c r="AB522" s="132"/>
      <c r="AC522" s="132"/>
      <c r="AD522" s="132"/>
      <c r="AE522" s="132"/>
      <c r="AF522" s="132">
        <v>0</v>
      </c>
      <c r="AG522" s="132"/>
      <c r="AH522" s="132"/>
      <c r="AI522" s="132"/>
    </row>
    <row r="523" spans="1:35" ht="0.4" customHeight="1" x14ac:dyDescent="0.15">
      <c r="C523" s="135"/>
      <c r="D523" s="135"/>
      <c r="E523" s="135"/>
      <c r="L523" s="132"/>
      <c r="M523" s="136"/>
      <c r="N523" s="136"/>
      <c r="O523" s="136"/>
      <c r="Q523" s="132"/>
      <c r="R523" s="132"/>
      <c r="T523" s="132"/>
      <c r="U523" s="132"/>
      <c r="V523" s="132"/>
      <c r="W523" s="132"/>
      <c r="X523" s="132"/>
      <c r="Y523" s="132"/>
      <c r="Z523" s="132"/>
      <c r="AA523" s="132"/>
      <c r="AB523" s="132"/>
      <c r="AC523" s="132"/>
      <c r="AD523" s="132"/>
      <c r="AE523" s="132"/>
      <c r="AF523" s="132"/>
      <c r="AG523" s="132"/>
      <c r="AH523" s="132"/>
      <c r="AI523" s="132"/>
    </row>
    <row r="524" spans="1:35" ht="9.4" customHeight="1" x14ac:dyDescent="0.15">
      <c r="C524" s="135" t="s">
        <v>1600</v>
      </c>
      <c r="D524" s="135"/>
      <c r="E524" s="135"/>
      <c r="F524" s="135" t="s">
        <v>1601</v>
      </c>
      <c r="G524" s="135"/>
      <c r="H524" s="135"/>
      <c r="I524" s="135"/>
      <c r="J524" s="135"/>
      <c r="K524" s="135"/>
      <c r="L524" s="132">
        <v>10000</v>
      </c>
      <c r="M524" s="136">
        <v>-10000</v>
      </c>
      <c r="N524" s="136"/>
      <c r="O524" s="136"/>
      <c r="Q524" s="132">
        <v>0</v>
      </c>
      <c r="R524" s="132">
        <v>0</v>
      </c>
      <c r="T524" s="132">
        <v>0</v>
      </c>
      <c r="U524" s="132">
        <v>0</v>
      </c>
      <c r="V524" s="132">
        <v>0</v>
      </c>
      <c r="W524" s="132">
        <v>0</v>
      </c>
      <c r="X524" s="132">
        <v>0</v>
      </c>
      <c r="Y524" s="132"/>
      <c r="Z524" s="132">
        <v>0</v>
      </c>
      <c r="AA524" s="132"/>
      <c r="AB524" s="132"/>
      <c r="AC524" s="132"/>
      <c r="AD524" s="132"/>
      <c r="AE524" s="132"/>
      <c r="AF524" s="132">
        <v>0</v>
      </c>
      <c r="AG524" s="132"/>
      <c r="AH524" s="132"/>
      <c r="AI524" s="132"/>
    </row>
    <row r="525" spans="1:35" ht="0.4" customHeight="1" x14ac:dyDescent="0.15">
      <c r="C525" s="135"/>
      <c r="D525" s="135"/>
      <c r="E525" s="135"/>
      <c r="L525" s="132"/>
      <c r="M525" s="136"/>
      <c r="N525" s="136"/>
      <c r="O525" s="136"/>
      <c r="Q525" s="132"/>
      <c r="R525" s="132"/>
      <c r="T525" s="132"/>
      <c r="U525" s="132"/>
      <c r="V525" s="132"/>
      <c r="W525" s="132"/>
      <c r="X525" s="132"/>
      <c r="Y525" s="132"/>
      <c r="Z525" s="132"/>
      <c r="AA525" s="132"/>
      <c r="AB525" s="132"/>
      <c r="AC525" s="132"/>
      <c r="AD525" s="132"/>
      <c r="AE525" s="132"/>
      <c r="AF525" s="132"/>
      <c r="AG525" s="132"/>
      <c r="AH525" s="132"/>
      <c r="AI525" s="132"/>
    </row>
    <row r="526" spans="1:35" ht="9.4" customHeight="1" x14ac:dyDescent="0.15">
      <c r="C526" s="135" t="s">
        <v>1602</v>
      </c>
      <c r="D526" s="135"/>
      <c r="E526" s="135"/>
      <c r="F526" s="135" t="s">
        <v>1603</v>
      </c>
      <c r="G526" s="135"/>
      <c r="H526" s="135"/>
      <c r="I526" s="135"/>
      <c r="J526" s="135"/>
      <c r="K526" s="135"/>
      <c r="L526" s="132">
        <v>20000</v>
      </c>
      <c r="M526" s="136">
        <v>-20000</v>
      </c>
      <c r="N526" s="136"/>
      <c r="O526" s="136"/>
      <c r="Q526" s="132">
        <v>0</v>
      </c>
      <c r="R526" s="132">
        <v>0</v>
      </c>
      <c r="T526" s="132">
        <v>0</v>
      </c>
      <c r="U526" s="132">
        <v>0</v>
      </c>
      <c r="V526" s="132">
        <v>0</v>
      </c>
      <c r="W526" s="132">
        <v>0</v>
      </c>
      <c r="X526" s="132">
        <v>0</v>
      </c>
      <c r="Y526" s="132"/>
      <c r="Z526" s="132">
        <v>0</v>
      </c>
      <c r="AA526" s="132"/>
      <c r="AB526" s="132"/>
      <c r="AC526" s="132"/>
      <c r="AD526" s="132"/>
      <c r="AE526" s="132"/>
      <c r="AF526" s="132">
        <v>0</v>
      </c>
      <c r="AG526" s="132"/>
      <c r="AH526" s="132"/>
      <c r="AI526" s="132"/>
    </row>
    <row r="527" spans="1:35" ht="0.4" customHeight="1" x14ac:dyDescent="0.15">
      <c r="C527" s="135"/>
      <c r="D527" s="135"/>
      <c r="E527" s="135"/>
      <c r="L527" s="132"/>
      <c r="M527" s="136"/>
      <c r="N527" s="136"/>
      <c r="O527" s="136"/>
      <c r="Q527" s="132"/>
      <c r="R527" s="132"/>
      <c r="T527" s="132"/>
      <c r="U527" s="132"/>
      <c r="V527" s="132"/>
      <c r="W527" s="132"/>
      <c r="X527" s="132"/>
      <c r="Y527" s="132"/>
      <c r="Z527" s="132"/>
      <c r="AA527" s="132"/>
      <c r="AB527" s="132"/>
      <c r="AC527" s="132"/>
      <c r="AD527" s="132"/>
      <c r="AE527" s="132"/>
      <c r="AF527" s="132"/>
      <c r="AG527" s="132"/>
      <c r="AH527" s="132"/>
      <c r="AI527" s="132"/>
    </row>
    <row r="528" spans="1:35" ht="9.4" customHeight="1" x14ac:dyDescent="0.15">
      <c r="C528" s="135" t="s">
        <v>1604</v>
      </c>
      <c r="D528" s="135"/>
      <c r="E528" s="135"/>
      <c r="F528" s="135" t="s">
        <v>1605</v>
      </c>
      <c r="G528" s="135"/>
      <c r="H528" s="135"/>
      <c r="I528" s="135"/>
      <c r="J528" s="135"/>
      <c r="K528" s="135"/>
      <c r="L528" s="132">
        <v>20000</v>
      </c>
      <c r="M528" s="136">
        <v>-20000</v>
      </c>
      <c r="N528" s="136"/>
      <c r="O528" s="136"/>
      <c r="Q528" s="132">
        <v>0</v>
      </c>
      <c r="R528" s="132">
        <v>0</v>
      </c>
      <c r="T528" s="132">
        <v>0</v>
      </c>
      <c r="U528" s="132">
        <v>0</v>
      </c>
      <c r="V528" s="132">
        <v>0</v>
      </c>
      <c r="W528" s="132">
        <v>0</v>
      </c>
      <c r="X528" s="132">
        <v>0</v>
      </c>
      <c r="Y528" s="132"/>
      <c r="Z528" s="132">
        <v>0</v>
      </c>
      <c r="AA528" s="132"/>
      <c r="AB528" s="132"/>
      <c r="AC528" s="132"/>
      <c r="AD528" s="132"/>
      <c r="AE528" s="132"/>
      <c r="AF528" s="132">
        <v>0</v>
      </c>
      <c r="AG528" s="132"/>
      <c r="AH528" s="132"/>
      <c r="AI528" s="132"/>
    </row>
    <row r="529" spans="3:35" ht="0.4" customHeight="1" x14ac:dyDescent="0.15">
      <c r="C529" s="135"/>
      <c r="D529" s="135"/>
      <c r="E529" s="135"/>
      <c r="L529" s="132"/>
      <c r="M529" s="136"/>
      <c r="N529" s="136"/>
      <c r="O529" s="136"/>
      <c r="Q529" s="132"/>
      <c r="R529" s="132"/>
      <c r="T529" s="132"/>
      <c r="U529" s="132"/>
      <c r="V529" s="132"/>
      <c r="W529" s="132"/>
      <c r="X529" s="132"/>
      <c r="Y529" s="132"/>
      <c r="Z529" s="132"/>
      <c r="AA529" s="132"/>
      <c r="AB529" s="132"/>
      <c r="AC529" s="132"/>
      <c r="AD529" s="132"/>
      <c r="AE529" s="132"/>
      <c r="AF529" s="132"/>
      <c r="AG529" s="132"/>
      <c r="AH529" s="132"/>
      <c r="AI529" s="132"/>
    </row>
    <row r="530" spans="3:35" ht="9.4" customHeight="1" x14ac:dyDescent="0.15">
      <c r="C530" s="135" t="s">
        <v>1606</v>
      </c>
      <c r="D530" s="135"/>
      <c r="E530" s="135"/>
      <c r="F530" s="135" t="s">
        <v>1607</v>
      </c>
      <c r="G530" s="135"/>
      <c r="H530" s="135"/>
      <c r="I530" s="135"/>
      <c r="J530" s="135"/>
      <c r="K530" s="135"/>
      <c r="L530" s="132">
        <v>20000</v>
      </c>
      <c r="M530" s="132">
        <v>58250.73</v>
      </c>
      <c r="N530" s="132"/>
      <c r="O530" s="132"/>
      <c r="Q530" s="132">
        <v>78250.73</v>
      </c>
      <c r="R530" s="132">
        <v>78250.73</v>
      </c>
      <c r="T530" s="132">
        <v>0</v>
      </c>
      <c r="U530" s="132">
        <v>78250.73</v>
      </c>
      <c r="V530" s="132">
        <v>0</v>
      </c>
      <c r="W530" s="132">
        <v>0</v>
      </c>
      <c r="X530" s="132">
        <v>78250.73</v>
      </c>
      <c r="Y530" s="132"/>
      <c r="Z530" s="132">
        <v>78250.73</v>
      </c>
      <c r="AA530" s="132"/>
      <c r="AB530" s="132"/>
      <c r="AC530" s="132"/>
      <c r="AD530" s="132"/>
      <c r="AE530" s="132"/>
      <c r="AF530" s="132">
        <v>0</v>
      </c>
      <c r="AG530" s="132"/>
      <c r="AH530" s="132"/>
      <c r="AI530" s="132"/>
    </row>
    <row r="531" spans="3:35" ht="0.4" customHeight="1" x14ac:dyDescent="0.15">
      <c r="C531" s="135"/>
      <c r="D531" s="135"/>
      <c r="E531" s="135"/>
      <c r="L531" s="132"/>
      <c r="M531" s="132"/>
      <c r="N531" s="132"/>
      <c r="O531" s="132"/>
      <c r="Q531" s="132"/>
      <c r="R531" s="132"/>
      <c r="T531" s="132"/>
      <c r="U531" s="132"/>
      <c r="V531" s="132"/>
      <c r="W531" s="132"/>
      <c r="X531" s="132"/>
      <c r="Y531" s="132"/>
      <c r="Z531" s="132"/>
      <c r="AA531" s="132"/>
      <c r="AB531" s="132"/>
      <c r="AC531" s="132"/>
      <c r="AD531" s="132"/>
      <c r="AE531" s="132"/>
      <c r="AF531" s="132"/>
      <c r="AG531" s="132"/>
      <c r="AH531" s="132"/>
      <c r="AI531" s="132"/>
    </row>
    <row r="532" spans="3:35" ht="9.4" customHeight="1" x14ac:dyDescent="0.15">
      <c r="C532" s="135" t="s">
        <v>1608</v>
      </c>
      <c r="D532" s="135"/>
      <c r="E532" s="135"/>
      <c r="F532" s="135" t="s">
        <v>1607</v>
      </c>
      <c r="G532" s="135"/>
      <c r="H532" s="135"/>
      <c r="I532" s="135"/>
      <c r="J532" s="135"/>
      <c r="K532" s="135"/>
      <c r="L532" s="132">
        <v>20000</v>
      </c>
      <c r="M532" s="132">
        <v>58250.73</v>
      </c>
      <c r="N532" s="132"/>
      <c r="O532" s="132"/>
      <c r="Q532" s="132">
        <v>78250.73</v>
      </c>
      <c r="R532" s="132">
        <v>78250.73</v>
      </c>
      <c r="T532" s="132">
        <v>0</v>
      </c>
      <c r="U532" s="132">
        <v>78250.73</v>
      </c>
      <c r="V532" s="132">
        <v>0</v>
      </c>
      <c r="W532" s="132">
        <v>0</v>
      </c>
      <c r="X532" s="132">
        <v>78250.73</v>
      </c>
      <c r="Y532" s="132"/>
      <c r="Z532" s="132">
        <v>78250.73</v>
      </c>
      <c r="AA532" s="132"/>
      <c r="AB532" s="132"/>
      <c r="AC532" s="132"/>
      <c r="AD532" s="132"/>
      <c r="AE532" s="132"/>
      <c r="AF532" s="132">
        <v>0</v>
      </c>
      <c r="AG532" s="132"/>
      <c r="AH532" s="132"/>
      <c r="AI532" s="132"/>
    </row>
    <row r="533" spans="3:35" ht="0.4" customHeight="1" x14ac:dyDescent="0.15">
      <c r="C533" s="135"/>
      <c r="D533" s="135"/>
      <c r="E533" s="135"/>
      <c r="L533" s="132"/>
      <c r="M533" s="132"/>
      <c r="N533" s="132"/>
      <c r="O533" s="132"/>
      <c r="Q533" s="132"/>
      <c r="R533" s="132"/>
      <c r="T533" s="132"/>
      <c r="U533" s="132"/>
      <c r="V533" s="132"/>
      <c r="W533" s="132"/>
      <c r="X533" s="132"/>
      <c r="Y533" s="132"/>
      <c r="Z533" s="132"/>
      <c r="AA533" s="132"/>
      <c r="AB533" s="132"/>
      <c r="AC533" s="132"/>
      <c r="AD533" s="132"/>
      <c r="AE533" s="132"/>
      <c r="AF533" s="132"/>
      <c r="AG533" s="132"/>
      <c r="AH533" s="132"/>
      <c r="AI533" s="132"/>
    </row>
    <row r="534" spans="3:35" ht="9.4" customHeight="1" x14ac:dyDescent="0.15">
      <c r="C534" s="135" t="s">
        <v>1609</v>
      </c>
      <c r="D534" s="135"/>
      <c r="E534" s="135"/>
      <c r="F534" s="135" t="s">
        <v>1610</v>
      </c>
      <c r="G534" s="135"/>
      <c r="H534" s="135"/>
      <c r="I534" s="135"/>
      <c r="J534" s="135"/>
      <c r="K534" s="135"/>
      <c r="L534" s="132">
        <v>20000</v>
      </c>
      <c r="M534" s="132">
        <v>709226</v>
      </c>
      <c r="N534" s="132"/>
      <c r="O534" s="132"/>
      <c r="Q534" s="132">
        <v>729226</v>
      </c>
      <c r="R534" s="132">
        <v>729226</v>
      </c>
      <c r="T534" s="132">
        <v>0</v>
      </c>
      <c r="U534" s="132">
        <v>729226</v>
      </c>
      <c r="V534" s="132">
        <v>0</v>
      </c>
      <c r="W534" s="132">
        <v>0</v>
      </c>
      <c r="X534" s="132">
        <v>729226</v>
      </c>
      <c r="Y534" s="132"/>
      <c r="Z534" s="132">
        <v>729226</v>
      </c>
      <c r="AA534" s="132"/>
      <c r="AB534" s="132"/>
      <c r="AC534" s="132"/>
      <c r="AD534" s="132"/>
      <c r="AE534" s="132"/>
      <c r="AF534" s="132">
        <v>0</v>
      </c>
      <c r="AG534" s="132"/>
      <c r="AH534" s="132"/>
      <c r="AI534" s="132"/>
    </row>
    <row r="535" spans="3:35" ht="0.4" customHeight="1" x14ac:dyDescent="0.15">
      <c r="C535" s="135"/>
      <c r="D535" s="135"/>
      <c r="E535" s="135"/>
      <c r="L535" s="132"/>
      <c r="M535" s="132"/>
      <c r="N535" s="132"/>
      <c r="O535" s="132"/>
      <c r="Q535" s="132"/>
      <c r="R535" s="132"/>
      <c r="T535" s="132"/>
      <c r="U535" s="132"/>
      <c r="V535" s="132"/>
      <c r="W535" s="132"/>
      <c r="X535" s="132"/>
      <c r="Y535" s="132"/>
      <c r="Z535" s="132"/>
      <c r="AA535" s="132"/>
      <c r="AB535" s="132"/>
      <c r="AC535" s="132"/>
      <c r="AD535" s="132"/>
      <c r="AE535" s="132"/>
      <c r="AF535" s="132"/>
      <c r="AG535" s="132"/>
      <c r="AH535" s="132"/>
      <c r="AI535" s="132"/>
    </row>
    <row r="536" spans="3:35" ht="9.4" customHeight="1" x14ac:dyDescent="0.15">
      <c r="C536" s="135" t="s">
        <v>1611</v>
      </c>
      <c r="D536" s="135"/>
      <c r="E536" s="135"/>
      <c r="F536" s="135" t="s">
        <v>1612</v>
      </c>
      <c r="G536" s="135"/>
      <c r="H536" s="135"/>
      <c r="I536" s="135"/>
      <c r="J536" s="135"/>
      <c r="K536" s="135"/>
      <c r="L536" s="132">
        <v>20000</v>
      </c>
      <c r="M536" s="136">
        <v>-17500</v>
      </c>
      <c r="N536" s="136"/>
      <c r="O536" s="136"/>
      <c r="Q536" s="132">
        <v>2500</v>
      </c>
      <c r="R536" s="132">
        <v>2500</v>
      </c>
      <c r="T536" s="132">
        <v>0</v>
      </c>
      <c r="U536" s="132">
        <v>2500</v>
      </c>
      <c r="V536" s="132">
        <v>0</v>
      </c>
      <c r="W536" s="132">
        <v>0</v>
      </c>
      <c r="X536" s="132">
        <v>2500</v>
      </c>
      <c r="Y536" s="132"/>
      <c r="Z536" s="132">
        <v>2500</v>
      </c>
      <c r="AA536" s="132"/>
      <c r="AB536" s="132"/>
      <c r="AC536" s="132"/>
      <c r="AD536" s="132"/>
      <c r="AE536" s="132"/>
      <c r="AF536" s="132">
        <v>0</v>
      </c>
      <c r="AG536" s="132"/>
      <c r="AH536" s="132"/>
      <c r="AI536" s="132"/>
    </row>
    <row r="537" spans="3:35" ht="0.4" customHeight="1" x14ac:dyDescent="0.15">
      <c r="C537" s="135"/>
      <c r="D537" s="135"/>
      <c r="E537" s="135"/>
      <c r="L537" s="132"/>
      <c r="M537" s="136"/>
      <c r="N537" s="136"/>
      <c r="O537" s="136"/>
      <c r="Q537" s="132"/>
      <c r="R537" s="132"/>
      <c r="T537" s="132"/>
      <c r="U537" s="132"/>
      <c r="V537" s="132"/>
      <c r="W537" s="132"/>
      <c r="X537" s="132"/>
      <c r="Y537" s="132"/>
      <c r="Z537" s="132"/>
      <c r="AA537" s="132"/>
      <c r="AB537" s="132"/>
      <c r="AC537" s="132"/>
      <c r="AD537" s="132"/>
      <c r="AE537" s="132"/>
      <c r="AF537" s="132"/>
      <c r="AG537" s="132"/>
      <c r="AH537" s="132"/>
      <c r="AI537" s="132"/>
    </row>
    <row r="538" spans="3:35" ht="9.4" customHeight="1" x14ac:dyDescent="0.15">
      <c r="C538" s="135" t="s">
        <v>1613</v>
      </c>
      <c r="D538" s="135"/>
      <c r="E538" s="135"/>
      <c r="F538" s="135" t="s">
        <v>1614</v>
      </c>
      <c r="G538" s="135"/>
      <c r="H538" s="135"/>
      <c r="I538" s="135"/>
      <c r="J538" s="135"/>
      <c r="K538" s="135"/>
      <c r="L538" s="132">
        <v>0</v>
      </c>
      <c r="M538" s="132">
        <v>179850</v>
      </c>
      <c r="N538" s="132"/>
      <c r="O538" s="132"/>
      <c r="Q538" s="132">
        <v>179850</v>
      </c>
      <c r="R538" s="132">
        <v>179850</v>
      </c>
      <c r="T538" s="132">
        <v>0</v>
      </c>
      <c r="U538" s="132">
        <v>179850</v>
      </c>
      <c r="V538" s="132">
        <v>0</v>
      </c>
      <c r="W538" s="132">
        <v>0</v>
      </c>
      <c r="X538" s="132">
        <v>179850</v>
      </c>
      <c r="Y538" s="132"/>
      <c r="Z538" s="132">
        <v>179850</v>
      </c>
      <c r="AA538" s="132"/>
      <c r="AB538" s="132"/>
      <c r="AC538" s="132"/>
      <c r="AD538" s="132"/>
      <c r="AE538" s="132"/>
      <c r="AF538" s="132">
        <v>0</v>
      </c>
      <c r="AG538" s="132"/>
      <c r="AH538" s="132"/>
      <c r="AI538" s="132"/>
    </row>
    <row r="539" spans="3:35" ht="0.4" customHeight="1" x14ac:dyDescent="0.15">
      <c r="C539" s="135"/>
      <c r="D539" s="135"/>
      <c r="E539" s="135"/>
      <c r="L539" s="132"/>
      <c r="M539" s="132"/>
      <c r="N539" s="132"/>
      <c r="O539" s="132"/>
      <c r="Q539" s="132"/>
      <c r="R539" s="132"/>
      <c r="T539" s="132"/>
      <c r="U539" s="132"/>
      <c r="V539" s="132"/>
      <c r="W539" s="132"/>
      <c r="X539" s="132"/>
      <c r="Y539" s="132"/>
      <c r="Z539" s="132"/>
      <c r="AA539" s="132"/>
      <c r="AB539" s="132"/>
      <c r="AC539" s="132"/>
      <c r="AD539" s="132"/>
      <c r="AE539" s="132"/>
      <c r="AF539" s="132"/>
      <c r="AG539" s="132"/>
      <c r="AH539" s="132"/>
      <c r="AI539" s="132"/>
    </row>
    <row r="540" spans="3:35" ht="9.4" customHeight="1" x14ac:dyDescent="0.15">
      <c r="C540" s="135" t="s">
        <v>1615</v>
      </c>
      <c r="D540" s="135"/>
      <c r="E540" s="135"/>
      <c r="F540" s="135" t="s">
        <v>1616</v>
      </c>
      <c r="G540" s="135"/>
      <c r="H540" s="135"/>
      <c r="I540" s="135"/>
      <c r="J540" s="135"/>
      <c r="K540" s="135"/>
      <c r="L540" s="132">
        <v>0</v>
      </c>
      <c r="M540" s="132">
        <v>158400</v>
      </c>
      <c r="N540" s="132"/>
      <c r="O540" s="132"/>
      <c r="Q540" s="132">
        <v>158400</v>
      </c>
      <c r="R540" s="132">
        <v>158400</v>
      </c>
      <c r="T540" s="132">
        <v>0</v>
      </c>
      <c r="U540" s="132">
        <v>158400</v>
      </c>
      <c r="V540" s="132">
        <v>0</v>
      </c>
      <c r="W540" s="132">
        <v>0</v>
      </c>
      <c r="X540" s="132">
        <v>158400</v>
      </c>
      <c r="Y540" s="132"/>
      <c r="Z540" s="132">
        <v>158400</v>
      </c>
      <c r="AA540" s="132"/>
      <c r="AB540" s="132"/>
      <c r="AC540" s="132"/>
      <c r="AD540" s="132"/>
      <c r="AE540" s="132"/>
      <c r="AF540" s="132">
        <v>0</v>
      </c>
      <c r="AG540" s="132"/>
      <c r="AH540" s="132"/>
      <c r="AI540" s="132"/>
    </row>
    <row r="541" spans="3:35" ht="0.4" customHeight="1" x14ac:dyDescent="0.15">
      <c r="C541" s="135"/>
      <c r="D541" s="135"/>
      <c r="E541" s="135"/>
      <c r="L541" s="132"/>
      <c r="M541" s="132"/>
      <c r="N541" s="132"/>
      <c r="O541" s="132"/>
      <c r="Q541" s="132"/>
      <c r="R541" s="132"/>
      <c r="T541" s="132"/>
      <c r="U541" s="132"/>
      <c r="V541" s="132"/>
      <c r="W541" s="132"/>
      <c r="X541" s="132"/>
      <c r="Y541" s="132"/>
      <c r="Z541" s="132"/>
      <c r="AA541" s="132"/>
      <c r="AB541" s="132"/>
      <c r="AC541" s="132"/>
      <c r="AD541" s="132"/>
      <c r="AE541" s="132"/>
      <c r="AF541" s="132"/>
      <c r="AG541" s="132"/>
      <c r="AH541" s="132"/>
      <c r="AI541" s="132"/>
    </row>
    <row r="542" spans="3:35" ht="9.4" customHeight="1" x14ac:dyDescent="0.15">
      <c r="C542" s="135" t="s">
        <v>1617</v>
      </c>
      <c r="D542" s="135"/>
      <c r="E542" s="135"/>
      <c r="F542" s="135" t="s">
        <v>1618</v>
      </c>
      <c r="G542" s="135"/>
      <c r="H542" s="135"/>
      <c r="I542" s="135"/>
      <c r="J542" s="135"/>
      <c r="K542" s="135"/>
      <c r="L542" s="132">
        <v>0</v>
      </c>
      <c r="M542" s="132">
        <v>388476</v>
      </c>
      <c r="N542" s="132"/>
      <c r="O542" s="132"/>
      <c r="Q542" s="132">
        <v>388476</v>
      </c>
      <c r="R542" s="132">
        <v>388476</v>
      </c>
      <c r="T542" s="132">
        <v>0</v>
      </c>
      <c r="U542" s="132">
        <v>388476</v>
      </c>
      <c r="V542" s="132">
        <v>0</v>
      </c>
      <c r="W542" s="132">
        <v>0</v>
      </c>
      <c r="X542" s="132">
        <v>388476</v>
      </c>
      <c r="Y542" s="132"/>
      <c r="Z542" s="132">
        <v>388476</v>
      </c>
      <c r="AA542" s="132"/>
      <c r="AB542" s="132"/>
      <c r="AC542" s="132"/>
      <c r="AD542" s="132"/>
      <c r="AE542" s="132"/>
      <c r="AF542" s="132">
        <v>0</v>
      </c>
      <c r="AG542" s="132"/>
      <c r="AH542" s="132"/>
      <c r="AI542" s="132"/>
    </row>
    <row r="543" spans="3:35" ht="0.4" customHeight="1" x14ac:dyDescent="0.15">
      <c r="C543" s="135"/>
      <c r="D543" s="135"/>
      <c r="E543" s="135"/>
      <c r="L543" s="132"/>
      <c r="M543" s="132"/>
      <c r="N543" s="132"/>
      <c r="O543" s="132"/>
      <c r="Q543" s="132"/>
      <c r="R543" s="132"/>
      <c r="T543" s="132"/>
      <c r="U543" s="132"/>
      <c r="V543" s="132"/>
      <c r="W543" s="132"/>
      <c r="X543" s="132"/>
      <c r="Y543" s="132"/>
      <c r="Z543" s="132"/>
      <c r="AA543" s="132"/>
      <c r="AB543" s="132"/>
      <c r="AC543" s="132"/>
      <c r="AD543" s="132"/>
      <c r="AE543" s="132"/>
      <c r="AF543" s="132"/>
      <c r="AG543" s="132"/>
      <c r="AH543" s="132"/>
      <c r="AI543" s="132"/>
    </row>
    <row r="544" spans="3:35" ht="9.4" customHeight="1" x14ac:dyDescent="0.15">
      <c r="C544" s="135" t="s">
        <v>1619</v>
      </c>
      <c r="D544" s="135"/>
      <c r="E544" s="135"/>
      <c r="F544" s="135" t="s">
        <v>1620</v>
      </c>
      <c r="G544" s="135"/>
      <c r="H544" s="135"/>
      <c r="I544" s="135"/>
      <c r="J544" s="135"/>
      <c r="K544" s="135"/>
      <c r="L544" s="132">
        <v>30000</v>
      </c>
      <c r="M544" s="136">
        <v>-30000</v>
      </c>
      <c r="N544" s="136"/>
      <c r="O544" s="136"/>
      <c r="Q544" s="132">
        <v>0</v>
      </c>
      <c r="R544" s="132">
        <v>0</v>
      </c>
      <c r="T544" s="132">
        <v>0</v>
      </c>
      <c r="U544" s="132">
        <v>0</v>
      </c>
      <c r="V544" s="132">
        <v>0</v>
      </c>
      <c r="W544" s="132">
        <v>0</v>
      </c>
      <c r="X544" s="132">
        <v>0</v>
      </c>
      <c r="Y544" s="132"/>
      <c r="Z544" s="132">
        <v>0</v>
      </c>
      <c r="AA544" s="132"/>
      <c r="AB544" s="132"/>
      <c r="AC544" s="132"/>
      <c r="AD544" s="132"/>
      <c r="AE544" s="132"/>
      <c r="AF544" s="132">
        <v>0</v>
      </c>
      <c r="AG544" s="132"/>
      <c r="AH544" s="132"/>
      <c r="AI544" s="132"/>
    </row>
    <row r="545" spans="1:35" ht="0.4" customHeight="1" x14ac:dyDescent="0.15">
      <c r="C545" s="135"/>
      <c r="D545" s="135"/>
      <c r="E545" s="135"/>
      <c r="L545" s="132"/>
      <c r="M545" s="136"/>
      <c r="N545" s="136"/>
      <c r="O545" s="136"/>
      <c r="Q545" s="132"/>
      <c r="R545" s="132"/>
      <c r="T545" s="132"/>
      <c r="U545" s="132"/>
      <c r="V545" s="132"/>
      <c r="W545" s="132"/>
      <c r="X545" s="132"/>
      <c r="Y545" s="132"/>
      <c r="Z545" s="132"/>
      <c r="AA545" s="132"/>
      <c r="AB545" s="132"/>
      <c r="AC545" s="132"/>
      <c r="AD545" s="132"/>
      <c r="AE545" s="132"/>
      <c r="AF545" s="132"/>
      <c r="AG545" s="132"/>
      <c r="AH545" s="132"/>
      <c r="AI545" s="132"/>
    </row>
    <row r="546" spans="1:35" ht="9.4" customHeight="1" x14ac:dyDescent="0.15">
      <c r="C546" s="135" t="s">
        <v>1621</v>
      </c>
      <c r="D546" s="135"/>
      <c r="E546" s="135"/>
      <c r="F546" s="135" t="s">
        <v>1620</v>
      </c>
      <c r="G546" s="135"/>
      <c r="H546" s="135"/>
      <c r="I546" s="135"/>
      <c r="J546" s="135"/>
      <c r="K546" s="135"/>
      <c r="L546" s="132">
        <v>30000</v>
      </c>
      <c r="M546" s="136">
        <v>-30000</v>
      </c>
      <c r="N546" s="136"/>
      <c r="O546" s="136"/>
      <c r="Q546" s="132">
        <v>0</v>
      </c>
      <c r="R546" s="132">
        <v>0</v>
      </c>
      <c r="T546" s="132">
        <v>0</v>
      </c>
      <c r="U546" s="132">
        <v>0</v>
      </c>
      <c r="V546" s="132">
        <v>0</v>
      </c>
      <c r="W546" s="132">
        <v>0</v>
      </c>
      <c r="X546" s="132">
        <v>0</v>
      </c>
      <c r="Y546" s="132"/>
      <c r="Z546" s="132">
        <v>0</v>
      </c>
      <c r="AA546" s="132"/>
      <c r="AB546" s="132"/>
      <c r="AC546" s="132"/>
      <c r="AD546" s="132"/>
      <c r="AE546" s="132"/>
      <c r="AF546" s="132">
        <v>0</v>
      </c>
      <c r="AG546" s="132"/>
      <c r="AH546" s="132"/>
      <c r="AI546" s="132"/>
    </row>
    <row r="547" spans="1:35" ht="0.4" customHeight="1" x14ac:dyDescent="0.15">
      <c r="C547" s="135"/>
      <c r="D547" s="135"/>
      <c r="E547" s="135"/>
      <c r="L547" s="132"/>
      <c r="M547" s="136"/>
      <c r="N547" s="136"/>
      <c r="O547" s="136"/>
      <c r="Q547" s="132"/>
      <c r="R547" s="132"/>
      <c r="T547" s="132"/>
      <c r="U547" s="132"/>
      <c r="V547" s="132"/>
      <c r="W547" s="132"/>
      <c r="X547" s="132"/>
      <c r="Y547" s="132"/>
      <c r="Z547" s="132"/>
      <c r="AA547" s="132"/>
      <c r="AB547" s="132"/>
      <c r="AC547" s="132"/>
      <c r="AD547" s="132"/>
      <c r="AE547" s="132"/>
      <c r="AF547" s="132"/>
      <c r="AG547" s="132"/>
      <c r="AH547" s="132"/>
      <c r="AI547" s="132"/>
    </row>
    <row r="548" spans="1:35" ht="9.4" customHeight="1" x14ac:dyDescent="0.15">
      <c r="C548" s="138" t="s">
        <v>1622</v>
      </c>
      <c r="D548" s="138"/>
      <c r="E548" s="138"/>
      <c r="F548" s="138" t="s">
        <v>1623</v>
      </c>
      <c r="G548" s="138"/>
      <c r="H548" s="138"/>
      <c r="I548" s="138"/>
      <c r="J548" s="138"/>
      <c r="K548" s="138"/>
      <c r="L548" s="137">
        <v>25881294.09</v>
      </c>
      <c r="M548" s="139">
        <v>-2084092.09</v>
      </c>
      <c r="N548" s="139"/>
      <c r="O548" s="139"/>
      <c r="Q548" s="137">
        <v>23797202</v>
      </c>
      <c r="R548" s="137">
        <v>23797202</v>
      </c>
      <c r="T548" s="137">
        <v>0</v>
      </c>
      <c r="U548" s="137">
        <v>23797202</v>
      </c>
      <c r="V548" s="137">
        <v>0</v>
      </c>
      <c r="W548" s="137">
        <v>0</v>
      </c>
      <c r="X548" s="137">
        <v>23797202</v>
      </c>
      <c r="Y548" s="137"/>
      <c r="Z548" s="137">
        <v>23797202</v>
      </c>
      <c r="AA548" s="137"/>
      <c r="AB548" s="137"/>
      <c r="AC548" s="137"/>
      <c r="AD548" s="137"/>
      <c r="AE548" s="137"/>
      <c r="AF548" s="137">
        <v>0</v>
      </c>
      <c r="AG548" s="137"/>
      <c r="AH548" s="137"/>
      <c r="AI548" s="137"/>
    </row>
    <row r="549" spans="1:35" ht="0.4" customHeight="1" x14ac:dyDescent="0.15">
      <c r="C549" s="138"/>
      <c r="D549" s="138"/>
      <c r="E549" s="138"/>
      <c r="L549" s="137"/>
      <c r="M549" s="139"/>
      <c r="N549" s="139"/>
      <c r="O549" s="139"/>
      <c r="Q549" s="137"/>
      <c r="R549" s="137"/>
      <c r="T549" s="137"/>
      <c r="U549" s="137"/>
      <c r="V549" s="137"/>
      <c r="W549" s="137"/>
      <c r="X549" s="137"/>
      <c r="Y549" s="137"/>
      <c r="Z549" s="137"/>
      <c r="AA549" s="137"/>
      <c r="AB549" s="137"/>
      <c r="AC549" s="137"/>
      <c r="AD549" s="137"/>
      <c r="AE549" s="137"/>
      <c r="AF549" s="137"/>
      <c r="AG549" s="137"/>
      <c r="AH549" s="137"/>
      <c r="AI549" s="137"/>
    </row>
    <row r="550" spans="1:35" ht="9.4" customHeight="1" x14ac:dyDescent="0.15">
      <c r="C550" s="135" t="s">
        <v>1624</v>
      </c>
      <c r="D550" s="135"/>
      <c r="E550" s="135"/>
      <c r="F550" s="135" t="s">
        <v>1625</v>
      </c>
      <c r="G550" s="135"/>
      <c r="H550" s="135"/>
      <c r="I550" s="135"/>
      <c r="J550" s="135"/>
      <c r="K550" s="135"/>
      <c r="L550" s="132">
        <v>25881294.09</v>
      </c>
      <c r="M550" s="136">
        <v>-2084092.09</v>
      </c>
      <c r="N550" s="136"/>
      <c r="O550" s="136"/>
      <c r="Q550" s="132">
        <v>23797202</v>
      </c>
      <c r="R550" s="132">
        <v>23797202</v>
      </c>
      <c r="T550" s="132">
        <v>0</v>
      </c>
      <c r="U550" s="132">
        <v>23797202</v>
      </c>
      <c r="V550" s="132">
        <v>0</v>
      </c>
      <c r="W550" s="132">
        <v>0</v>
      </c>
      <c r="X550" s="132">
        <v>23797202</v>
      </c>
      <c r="Y550" s="132"/>
      <c r="Z550" s="132">
        <v>23797202</v>
      </c>
      <c r="AA550" s="132"/>
      <c r="AB550" s="132"/>
      <c r="AC550" s="132"/>
      <c r="AD550" s="132"/>
      <c r="AE550" s="132"/>
      <c r="AF550" s="132">
        <v>0</v>
      </c>
      <c r="AG550" s="132"/>
      <c r="AH550" s="132"/>
      <c r="AI550" s="132"/>
    </row>
    <row r="551" spans="1:35" ht="0.4" customHeight="1" x14ac:dyDescent="0.15">
      <c r="C551" s="135"/>
      <c r="D551" s="135"/>
      <c r="E551" s="135"/>
      <c r="L551" s="132"/>
      <c r="M551" s="136"/>
      <c r="N551" s="136"/>
      <c r="O551" s="136"/>
      <c r="Q551" s="132"/>
      <c r="R551" s="132"/>
      <c r="T551" s="132"/>
      <c r="U551" s="132"/>
      <c r="V551" s="132"/>
      <c r="W551" s="132"/>
      <c r="X551" s="132"/>
      <c r="Y551" s="132"/>
      <c r="Z551" s="132"/>
      <c r="AA551" s="132"/>
      <c r="AB551" s="132"/>
      <c r="AC551" s="132"/>
      <c r="AD551" s="132"/>
      <c r="AE551" s="132"/>
      <c r="AF551" s="132"/>
      <c r="AG551" s="132"/>
      <c r="AH551" s="132"/>
      <c r="AI551" s="132"/>
    </row>
    <row r="552" spans="1:35" ht="9.4" customHeight="1" thickBot="1" x14ac:dyDescent="0.2">
      <c r="C552" s="135" t="s">
        <v>1626</v>
      </c>
      <c r="D552" s="135"/>
      <c r="E552" s="135"/>
      <c r="F552" s="135" t="s">
        <v>1625</v>
      </c>
      <c r="G552" s="135"/>
      <c r="H552" s="135"/>
      <c r="I552" s="135"/>
      <c r="J552" s="135"/>
      <c r="K552" s="135"/>
      <c r="L552" s="132">
        <v>25881294.09</v>
      </c>
      <c r="M552" s="136">
        <v>-2084092.09</v>
      </c>
      <c r="N552" s="136"/>
      <c r="O552" s="136"/>
      <c r="Q552" s="132">
        <v>23797202</v>
      </c>
      <c r="R552" s="132">
        <v>23797202</v>
      </c>
      <c r="T552" s="132">
        <v>0</v>
      </c>
      <c r="U552" s="132">
        <v>23797202</v>
      </c>
      <c r="V552" s="132">
        <v>0</v>
      </c>
      <c r="W552" s="132">
        <v>0</v>
      </c>
      <c r="X552" s="132">
        <v>23797202</v>
      </c>
      <c r="Y552" s="132"/>
      <c r="Z552" s="132">
        <v>23797202</v>
      </c>
      <c r="AA552" s="132"/>
      <c r="AB552" s="132"/>
      <c r="AC552" s="132"/>
      <c r="AD552" s="132"/>
      <c r="AE552" s="132"/>
      <c r="AF552" s="132">
        <v>0</v>
      </c>
      <c r="AG552" s="132"/>
      <c r="AH552" s="132"/>
      <c r="AI552" s="132"/>
    </row>
    <row r="553" spans="1:35" ht="0.4" customHeight="1" thickBot="1" x14ac:dyDescent="0.2">
      <c r="C553" s="135"/>
      <c r="D553" s="135"/>
      <c r="E553" s="135"/>
      <c r="L553" s="132"/>
      <c r="M553" s="136"/>
      <c r="N553" s="136"/>
      <c r="O553" s="136"/>
      <c r="Q553" s="132"/>
      <c r="R553" s="132"/>
      <c r="T553" s="132"/>
      <c r="U553" s="132"/>
      <c r="V553" s="132"/>
      <c r="W553" s="132"/>
      <c r="X553" s="132"/>
      <c r="Y553" s="132"/>
      <c r="Z553" s="132"/>
      <c r="AA553" s="132"/>
      <c r="AB553" s="132"/>
      <c r="AC553" s="132"/>
      <c r="AD553" s="132"/>
      <c r="AE553" s="132"/>
      <c r="AF553" s="132"/>
      <c r="AG553" s="132"/>
      <c r="AH553" s="132"/>
      <c r="AI553" s="132"/>
    </row>
    <row r="554" spans="1:35" ht="1.5" customHeight="1" x14ac:dyDescent="0.15">
      <c r="A554" s="144"/>
      <c r="B554" s="144"/>
      <c r="C554" s="144"/>
      <c r="D554" s="144"/>
      <c r="E554" s="144"/>
      <c r="F554" s="144"/>
      <c r="G554" s="144"/>
      <c r="H554" s="144"/>
      <c r="I554" s="144"/>
      <c r="J554" s="144"/>
      <c r="K554" s="144"/>
      <c r="L554" s="144"/>
      <c r="M554" s="144"/>
      <c r="N554" s="144"/>
      <c r="O554" s="144"/>
      <c r="P554" s="144"/>
      <c r="Q554" s="144"/>
      <c r="R554" s="144"/>
      <c r="S554" s="144"/>
      <c r="T554" s="144"/>
      <c r="U554" s="144"/>
      <c r="V554" s="144"/>
      <c r="W554" s="144"/>
      <c r="X554" s="144"/>
      <c r="Y554" s="144"/>
      <c r="Z554" s="144"/>
      <c r="AA554" s="144"/>
      <c r="AB554" s="144"/>
      <c r="AC554" s="144"/>
      <c r="AD554" s="144"/>
      <c r="AE554" s="144"/>
      <c r="AF554" s="144"/>
      <c r="AG554" s="144"/>
      <c r="AH554" s="144"/>
    </row>
    <row r="555" spans="1:35" ht="9.9499999999999993" customHeight="1" x14ac:dyDescent="0.15">
      <c r="C555" s="145" t="s">
        <v>1627</v>
      </c>
      <c r="D555" s="145"/>
      <c r="E555" s="145"/>
      <c r="F555" s="146" t="s">
        <v>1628</v>
      </c>
      <c r="G555" s="146"/>
      <c r="H555" s="146"/>
      <c r="I555" s="146"/>
      <c r="J555" s="146"/>
      <c r="K555" s="146"/>
      <c r="L555" s="76">
        <v>3123099.83</v>
      </c>
      <c r="M555" s="147">
        <v>31448732.989999998</v>
      </c>
      <c r="N555" s="147"/>
      <c r="O555" s="147"/>
      <c r="Q555" s="76">
        <v>34571832.82</v>
      </c>
      <c r="R555" s="76">
        <v>34507976.539999999</v>
      </c>
      <c r="T555" s="76">
        <v>63856.28</v>
      </c>
      <c r="U555" s="76">
        <v>34507976.539999999</v>
      </c>
      <c r="V555" s="76">
        <v>0</v>
      </c>
      <c r="W555" s="76">
        <v>63856.28</v>
      </c>
      <c r="X555" s="147">
        <v>34507976.539999999</v>
      </c>
      <c r="Y555" s="147"/>
      <c r="Z555" s="147">
        <v>32659011.800000001</v>
      </c>
      <c r="AA555" s="147"/>
      <c r="AB555" s="147"/>
      <c r="AC555" s="147"/>
      <c r="AD555" s="147"/>
      <c r="AE555" s="147"/>
      <c r="AF555" s="147">
        <v>1848964.74</v>
      </c>
      <c r="AG555" s="147"/>
      <c r="AH555" s="147"/>
      <c r="AI555" s="147"/>
    </row>
    <row r="556" spans="1:35" ht="10.15" customHeight="1" x14ac:dyDescent="0.15">
      <c r="F556" s="146"/>
      <c r="G556" s="146"/>
      <c r="H556" s="146"/>
      <c r="I556" s="146"/>
      <c r="J556" s="146"/>
      <c r="K556" s="146"/>
    </row>
    <row r="557" spans="1:35" ht="9.4" customHeight="1" x14ac:dyDescent="0.15">
      <c r="C557" s="138" t="s">
        <v>1629</v>
      </c>
      <c r="D557" s="138"/>
      <c r="E557" s="138"/>
      <c r="F557" s="138" t="s">
        <v>1630</v>
      </c>
      <c r="G557" s="138"/>
      <c r="H557" s="138"/>
      <c r="I557" s="138"/>
      <c r="J557" s="138"/>
      <c r="K557" s="138"/>
      <c r="L557" s="137">
        <v>660599.82999999996</v>
      </c>
      <c r="M557" s="137">
        <v>1586391.76</v>
      </c>
      <c r="N557" s="137"/>
      <c r="O557" s="137"/>
      <c r="Q557" s="137">
        <v>2246991.59</v>
      </c>
      <c r="R557" s="137">
        <v>2183135.63</v>
      </c>
      <c r="T557" s="137">
        <v>63855.96</v>
      </c>
      <c r="U557" s="137">
        <v>2183135.63</v>
      </c>
      <c r="V557" s="137">
        <v>0</v>
      </c>
      <c r="W557" s="137">
        <v>63855.96</v>
      </c>
      <c r="X557" s="137">
        <v>2183135.63</v>
      </c>
      <c r="Y557" s="137"/>
      <c r="Z557" s="137">
        <v>1609135.63</v>
      </c>
      <c r="AA557" s="137"/>
      <c r="AB557" s="137"/>
      <c r="AC557" s="137"/>
      <c r="AD557" s="137"/>
      <c r="AE557" s="137"/>
      <c r="AF557" s="137">
        <v>574000</v>
      </c>
      <c r="AG557" s="137"/>
      <c r="AH557" s="137"/>
      <c r="AI557" s="137"/>
    </row>
    <row r="558" spans="1:35" ht="0.4" customHeight="1" x14ac:dyDescent="0.15">
      <c r="C558" s="138"/>
      <c r="D558" s="138"/>
      <c r="E558" s="138"/>
      <c r="L558" s="137"/>
      <c r="M558" s="137"/>
      <c r="N558" s="137"/>
      <c r="O558" s="137"/>
      <c r="Q558" s="137"/>
      <c r="R558" s="137"/>
      <c r="T558" s="137"/>
      <c r="U558" s="137"/>
      <c r="V558" s="137"/>
      <c r="W558" s="137"/>
      <c r="X558" s="137"/>
      <c r="Y558" s="137"/>
      <c r="Z558" s="137"/>
      <c r="AA558" s="137"/>
      <c r="AB558" s="137"/>
      <c r="AC558" s="137"/>
      <c r="AD558" s="137"/>
      <c r="AE558" s="137"/>
      <c r="AF558" s="137"/>
      <c r="AG558" s="137"/>
      <c r="AH558" s="137"/>
      <c r="AI558" s="137"/>
    </row>
    <row r="559" spans="1:35" ht="9.4" customHeight="1" x14ac:dyDescent="0.15">
      <c r="C559" s="135" t="s">
        <v>1631</v>
      </c>
      <c r="D559" s="135"/>
      <c r="E559" s="135"/>
      <c r="F559" s="135" t="s">
        <v>1632</v>
      </c>
      <c r="G559" s="135"/>
      <c r="H559" s="135"/>
      <c r="I559" s="135"/>
      <c r="J559" s="135"/>
      <c r="K559" s="135"/>
      <c r="L559" s="132">
        <v>319999.83</v>
      </c>
      <c r="M559" s="132">
        <v>448369.16</v>
      </c>
      <c r="N559" s="132"/>
      <c r="O559" s="132"/>
      <c r="Q559" s="132">
        <v>768368.99</v>
      </c>
      <c r="R559" s="132">
        <v>704514.53</v>
      </c>
      <c r="T559" s="132">
        <v>63854.46</v>
      </c>
      <c r="U559" s="132">
        <v>704514.53</v>
      </c>
      <c r="V559" s="132">
        <v>0</v>
      </c>
      <c r="W559" s="132">
        <v>63854.46</v>
      </c>
      <c r="X559" s="132">
        <v>704514.53</v>
      </c>
      <c r="Y559" s="132"/>
      <c r="Z559" s="132">
        <v>462514.53</v>
      </c>
      <c r="AA559" s="132"/>
      <c r="AB559" s="132"/>
      <c r="AC559" s="132"/>
      <c r="AD559" s="132"/>
      <c r="AE559" s="132"/>
      <c r="AF559" s="132">
        <v>242000</v>
      </c>
      <c r="AG559" s="132"/>
      <c r="AH559" s="132"/>
      <c r="AI559" s="132"/>
    </row>
    <row r="560" spans="1:35" ht="0.4" customHeight="1" x14ac:dyDescent="0.15">
      <c r="C560" s="135"/>
      <c r="D560" s="135"/>
      <c r="E560" s="135"/>
      <c r="L560" s="132"/>
      <c r="M560" s="132"/>
      <c r="N560" s="132"/>
      <c r="O560" s="132"/>
      <c r="Q560" s="132"/>
      <c r="R560" s="132"/>
      <c r="T560" s="132"/>
      <c r="U560" s="132"/>
      <c r="V560" s="132"/>
      <c r="W560" s="132"/>
      <c r="X560" s="132"/>
      <c r="Y560" s="132"/>
      <c r="Z560" s="132"/>
      <c r="AA560" s="132"/>
      <c r="AB560" s="132"/>
      <c r="AC560" s="132"/>
      <c r="AD560" s="132"/>
      <c r="AE560" s="132"/>
      <c r="AF560" s="132"/>
      <c r="AG560" s="132"/>
      <c r="AH560" s="132"/>
      <c r="AI560" s="132"/>
    </row>
    <row r="561" spans="3:35" ht="9.4" customHeight="1" x14ac:dyDescent="0.15">
      <c r="C561" s="135" t="s">
        <v>1633</v>
      </c>
      <c r="D561" s="135"/>
      <c r="E561" s="135"/>
      <c r="F561" s="135" t="s">
        <v>1632</v>
      </c>
      <c r="G561" s="135"/>
      <c r="H561" s="135"/>
      <c r="I561" s="135"/>
      <c r="J561" s="135"/>
      <c r="K561" s="135"/>
      <c r="L561" s="132">
        <v>319999.83</v>
      </c>
      <c r="M561" s="132">
        <v>448369.16</v>
      </c>
      <c r="N561" s="132"/>
      <c r="O561" s="132"/>
      <c r="Q561" s="132">
        <v>768368.99</v>
      </c>
      <c r="R561" s="132">
        <v>704514.53</v>
      </c>
      <c r="T561" s="132">
        <v>63854.46</v>
      </c>
      <c r="U561" s="132">
        <v>704514.53</v>
      </c>
      <c r="V561" s="132">
        <v>0</v>
      </c>
      <c r="W561" s="132">
        <v>63854.46</v>
      </c>
      <c r="X561" s="132">
        <v>704514.53</v>
      </c>
      <c r="Y561" s="132"/>
      <c r="Z561" s="132">
        <v>462514.53</v>
      </c>
      <c r="AA561" s="132"/>
      <c r="AB561" s="132"/>
      <c r="AC561" s="132"/>
      <c r="AD561" s="132"/>
      <c r="AE561" s="132"/>
      <c r="AF561" s="132">
        <v>242000</v>
      </c>
      <c r="AG561" s="132"/>
      <c r="AH561" s="132"/>
      <c r="AI561" s="132"/>
    </row>
    <row r="562" spans="3:35" ht="0.4" customHeight="1" x14ac:dyDescent="0.15">
      <c r="C562" s="135"/>
      <c r="D562" s="135"/>
      <c r="E562" s="135"/>
      <c r="L562" s="132"/>
      <c r="M562" s="132"/>
      <c r="N562" s="132"/>
      <c r="O562" s="132"/>
      <c r="Q562" s="132"/>
      <c r="R562" s="132"/>
      <c r="T562" s="132"/>
      <c r="U562" s="132"/>
      <c r="V562" s="132"/>
      <c r="W562" s="132"/>
      <c r="X562" s="132"/>
      <c r="Y562" s="132"/>
      <c r="Z562" s="132"/>
      <c r="AA562" s="132"/>
      <c r="AB562" s="132"/>
      <c r="AC562" s="132"/>
      <c r="AD562" s="132"/>
      <c r="AE562" s="132"/>
      <c r="AF562" s="132"/>
      <c r="AG562" s="132"/>
      <c r="AH562" s="132"/>
      <c r="AI562" s="132"/>
    </row>
    <row r="563" spans="3:35" ht="9.4" customHeight="1" x14ac:dyDescent="0.15">
      <c r="C563" s="135" t="s">
        <v>1634</v>
      </c>
      <c r="D563" s="135"/>
      <c r="E563" s="135"/>
      <c r="F563" s="135" t="s">
        <v>1635</v>
      </c>
      <c r="G563" s="135"/>
      <c r="H563" s="135"/>
      <c r="I563" s="135"/>
      <c r="J563" s="135"/>
      <c r="K563" s="135"/>
      <c r="L563" s="132">
        <v>290600</v>
      </c>
      <c r="M563" s="132">
        <v>1146287.6000000001</v>
      </c>
      <c r="N563" s="132"/>
      <c r="O563" s="132"/>
      <c r="Q563" s="132">
        <v>1436887.6</v>
      </c>
      <c r="R563" s="132">
        <v>1436886.1</v>
      </c>
      <c r="T563" s="132">
        <v>1.5</v>
      </c>
      <c r="U563" s="132">
        <v>1436886.1</v>
      </c>
      <c r="V563" s="132">
        <v>0</v>
      </c>
      <c r="W563" s="132">
        <v>1.5</v>
      </c>
      <c r="X563" s="132">
        <v>1436886.1</v>
      </c>
      <c r="Y563" s="132"/>
      <c r="Z563" s="132">
        <v>1104886.1000000001</v>
      </c>
      <c r="AA563" s="132"/>
      <c r="AB563" s="132"/>
      <c r="AC563" s="132"/>
      <c r="AD563" s="132"/>
      <c r="AE563" s="132"/>
      <c r="AF563" s="132">
        <v>332000</v>
      </c>
      <c r="AG563" s="132"/>
      <c r="AH563" s="132"/>
      <c r="AI563" s="132"/>
    </row>
    <row r="564" spans="3:35" ht="0.4" customHeight="1" x14ac:dyDescent="0.15">
      <c r="C564" s="135"/>
      <c r="D564" s="135"/>
      <c r="E564" s="135"/>
      <c r="L564" s="132"/>
      <c r="M564" s="132"/>
      <c r="N564" s="132"/>
      <c r="O564" s="132"/>
      <c r="Q564" s="132"/>
      <c r="R564" s="132"/>
      <c r="T564" s="132"/>
      <c r="U564" s="132"/>
      <c r="V564" s="132"/>
      <c r="W564" s="132"/>
      <c r="X564" s="132"/>
      <c r="Y564" s="132"/>
      <c r="Z564" s="132"/>
      <c r="AA564" s="132"/>
      <c r="AB564" s="132"/>
      <c r="AC564" s="132"/>
      <c r="AD564" s="132"/>
      <c r="AE564" s="132"/>
      <c r="AF564" s="132"/>
      <c r="AG564" s="132"/>
      <c r="AH564" s="132"/>
      <c r="AI564" s="132"/>
    </row>
    <row r="565" spans="3:35" ht="9.4" customHeight="1" x14ac:dyDescent="0.15">
      <c r="C565" s="135" t="s">
        <v>1636</v>
      </c>
      <c r="D565" s="135"/>
      <c r="E565" s="135"/>
      <c r="F565" s="135" t="s">
        <v>1637</v>
      </c>
      <c r="G565" s="135"/>
      <c r="H565" s="135"/>
      <c r="I565" s="135"/>
      <c r="J565" s="135"/>
      <c r="K565" s="135"/>
      <c r="L565" s="132">
        <v>290600</v>
      </c>
      <c r="M565" s="132">
        <v>1146287.6000000001</v>
      </c>
      <c r="N565" s="132"/>
      <c r="O565" s="132"/>
      <c r="Q565" s="132">
        <v>1436887.6</v>
      </c>
      <c r="R565" s="132">
        <v>1436886.1</v>
      </c>
      <c r="T565" s="132">
        <v>1.5</v>
      </c>
      <c r="U565" s="132">
        <v>1436886.1</v>
      </c>
      <c r="V565" s="132">
        <v>0</v>
      </c>
      <c r="W565" s="132">
        <v>1.5</v>
      </c>
      <c r="X565" s="132">
        <v>1436886.1</v>
      </c>
      <c r="Y565" s="132"/>
      <c r="Z565" s="132">
        <v>1104886.1000000001</v>
      </c>
      <c r="AA565" s="132"/>
      <c r="AB565" s="132"/>
      <c r="AC565" s="132"/>
      <c r="AD565" s="132"/>
      <c r="AE565" s="132"/>
      <c r="AF565" s="132">
        <v>332000</v>
      </c>
      <c r="AG565" s="132"/>
      <c r="AH565" s="132"/>
      <c r="AI565" s="132"/>
    </row>
    <row r="566" spans="3:35" ht="0.4" customHeight="1" x14ac:dyDescent="0.15">
      <c r="C566" s="135"/>
      <c r="D566" s="135"/>
      <c r="E566" s="135"/>
      <c r="L566" s="132"/>
      <c r="M566" s="132"/>
      <c r="N566" s="132"/>
      <c r="O566" s="132"/>
      <c r="Q566" s="132"/>
      <c r="R566" s="132"/>
      <c r="T566" s="132"/>
      <c r="U566" s="132"/>
      <c r="V566" s="132"/>
      <c r="W566" s="132"/>
      <c r="X566" s="132"/>
      <c r="Y566" s="132"/>
      <c r="Z566" s="132"/>
      <c r="AA566" s="132"/>
      <c r="AB566" s="132"/>
      <c r="AC566" s="132"/>
      <c r="AD566" s="132"/>
      <c r="AE566" s="132"/>
      <c r="AF566" s="132"/>
      <c r="AG566" s="132"/>
      <c r="AH566" s="132"/>
      <c r="AI566" s="132"/>
    </row>
    <row r="567" spans="3:35" ht="9.4" customHeight="1" x14ac:dyDescent="0.15">
      <c r="C567" s="135" t="s">
        <v>1638</v>
      </c>
      <c r="D567" s="135"/>
      <c r="E567" s="135"/>
      <c r="F567" s="135" t="s">
        <v>1639</v>
      </c>
      <c r="G567" s="135"/>
      <c r="H567" s="135"/>
      <c r="I567" s="135"/>
      <c r="J567" s="135"/>
      <c r="K567" s="135"/>
      <c r="L567" s="132">
        <v>50000</v>
      </c>
      <c r="M567" s="136">
        <v>-8265</v>
      </c>
      <c r="N567" s="136"/>
      <c r="O567" s="136"/>
      <c r="Q567" s="132">
        <v>41735</v>
      </c>
      <c r="R567" s="132">
        <v>41735</v>
      </c>
      <c r="T567" s="132">
        <v>0</v>
      </c>
      <c r="U567" s="132">
        <v>41735</v>
      </c>
      <c r="V567" s="132">
        <v>0</v>
      </c>
      <c r="W567" s="132">
        <v>0</v>
      </c>
      <c r="X567" s="132">
        <v>41735</v>
      </c>
      <c r="Y567" s="132"/>
      <c r="Z567" s="132">
        <v>41735</v>
      </c>
      <c r="AA567" s="132"/>
      <c r="AB567" s="132"/>
      <c r="AC567" s="132"/>
      <c r="AD567" s="132"/>
      <c r="AE567" s="132"/>
      <c r="AF567" s="132">
        <v>0</v>
      </c>
      <c r="AG567" s="132"/>
      <c r="AH567" s="132"/>
      <c r="AI567" s="132"/>
    </row>
    <row r="568" spans="3:35" ht="0.4" customHeight="1" x14ac:dyDescent="0.15">
      <c r="C568" s="135"/>
      <c r="D568" s="135"/>
      <c r="E568" s="135"/>
      <c r="L568" s="132"/>
      <c r="M568" s="136"/>
      <c r="N568" s="136"/>
      <c r="O568" s="136"/>
      <c r="Q568" s="132"/>
      <c r="R568" s="132"/>
      <c r="T568" s="132"/>
      <c r="U568" s="132"/>
      <c r="V568" s="132"/>
      <c r="W568" s="132"/>
      <c r="X568" s="132"/>
      <c r="Y568" s="132"/>
      <c r="Z568" s="132"/>
      <c r="AA568" s="132"/>
      <c r="AB568" s="132"/>
      <c r="AC568" s="132"/>
      <c r="AD568" s="132"/>
      <c r="AE568" s="132"/>
      <c r="AF568" s="132"/>
      <c r="AG568" s="132"/>
      <c r="AH568" s="132"/>
      <c r="AI568" s="132"/>
    </row>
    <row r="569" spans="3:35" ht="9.4" customHeight="1" x14ac:dyDescent="0.15">
      <c r="C569" s="135" t="s">
        <v>1640</v>
      </c>
      <c r="D569" s="135"/>
      <c r="E569" s="135"/>
      <c r="F569" s="135" t="s">
        <v>1639</v>
      </c>
      <c r="G569" s="135"/>
      <c r="H569" s="135"/>
      <c r="I569" s="135"/>
      <c r="J569" s="135"/>
      <c r="K569" s="135"/>
      <c r="L569" s="132">
        <v>50000</v>
      </c>
      <c r="M569" s="136">
        <v>-8265</v>
      </c>
      <c r="N569" s="136"/>
      <c r="O569" s="136"/>
      <c r="Q569" s="132">
        <v>41735</v>
      </c>
      <c r="R569" s="132">
        <v>41735</v>
      </c>
      <c r="T569" s="132">
        <v>0</v>
      </c>
      <c r="U569" s="132">
        <v>41735</v>
      </c>
      <c r="V569" s="132">
        <v>0</v>
      </c>
      <c r="W569" s="132">
        <v>0</v>
      </c>
      <c r="X569" s="132">
        <v>41735</v>
      </c>
      <c r="Y569" s="132"/>
      <c r="Z569" s="132">
        <v>41735</v>
      </c>
      <c r="AA569" s="132"/>
      <c r="AB569" s="132"/>
      <c r="AC569" s="132"/>
      <c r="AD569" s="132"/>
      <c r="AE569" s="132"/>
      <c r="AF569" s="132">
        <v>0</v>
      </c>
      <c r="AG569" s="132"/>
      <c r="AH569" s="132"/>
      <c r="AI569" s="132"/>
    </row>
    <row r="570" spans="3:35" ht="0.4" customHeight="1" x14ac:dyDescent="0.15">
      <c r="C570" s="135"/>
      <c r="D570" s="135"/>
      <c r="E570" s="135"/>
      <c r="L570" s="132"/>
      <c r="M570" s="136"/>
      <c r="N570" s="136"/>
      <c r="O570" s="136"/>
      <c r="Q570" s="132"/>
      <c r="R570" s="132"/>
      <c r="T570" s="132"/>
      <c r="U570" s="132"/>
      <c r="V570" s="132"/>
      <c r="W570" s="132"/>
      <c r="X570" s="132"/>
      <c r="Y570" s="132"/>
      <c r="Z570" s="132"/>
      <c r="AA570" s="132"/>
      <c r="AB570" s="132"/>
      <c r="AC570" s="132"/>
      <c r="AD570" s="132"/>
      <c r="AE570" s="132"/>
      <c r="AF570" s="132"/>
      <c r="AG570" s="132"/>
      <c r="AH570" s="132"/>
      <c r="AI570" s="132"/>
    </row>
    <row r="571" spans="3:35" ht="9.4" customHeight="1" x14ac:dyDescent="0.15">
      <c r="C571" s="138" t="s">
        <v>1641</v>
      </c>
      <c r="D571" s="138"/>
      <c r="E571" s="138"/>
      <c r="F571" s="138" t="s">
        <v>1642</v>
      </c>
      <c r="G571" s="138"/>
      <c r="H571" s="138"/>
      <c r="I571" s="138"/>
      <c r="J571" s="138"/>
      <c r="K571" s="138"/>
      <c r="L571" s="137">
        <v>35000</v>
      </c>
      <c r="M571" s="137">
        <v>250360</v>
      </c>
      <c r="N571" s="137"/>
      <c r="O571" s="137"/>
      <c r="Q571" s="137">
        <v>285360</v>
      </c>
      <c r="R571" s="137">
        <v>285360</v>
      </c>
      <c r="T571" s="137">
        <v>0</v>
      </c>
      <c r="U571" s="137">
        <v>285360</v>
      </c>
      <c r="V571" s="137">
        <v>0</v>
      </c>
      <c r="W571" s="137">
        <v>0</v>
      </c>
      <c r="X571" s="137">
        <v>285360</v>
      </c>
      <c r="Y571" s="137"/>
      <c r="Z571" s="137">
        <v>285360</v>
      </c>
      <c r="AA571" s="137"/>
      <c r="AB571" s="137"/>
      <c r="AC571" s="137"/>
      <c r="AD571" s="137"/>
      <c r="AE571" s="137"/>
      <c r="AF571" s="137">
        <v>0</v>
      </c>
      <c r="AG571" s="137"/>
      <c r="AH571" s="137"/>
      <c r="AI571" s="137"/>
    </row>
    <row r="572" spans="3:35" ht="0.4" customHeight="1" x14ac:dyDescent="0.15">
      <c r="C572" s="138"/>
      <c r="D572" s="138"/>
      <c r="E572" s="138"/>
      <c r="L572" s="137"/>
      <c r="M572" s="137"/>
      <c r="N572" s="137"/>
      <c r="O572" s="137"/>
      <c r="Q572" s="137"/>
      <c r="R572" s="137"/>
      <c r="T572" s="137"/>
      <c r="U572" s="137"/>
      <c r="V572" s="137"/>
      <c r="W572" s="137"/>
      <c r="X572" s="137"/>
      <c r="Y572" s="137"/>
      <c r="Z572" s="137"/>
      <c r="AA572" s="137"/>
      <c r="AB572" s="137"/>
      <c r="AC572" s="137"/>
      <c r="AD572" s="137"/>
      <c r="AE572" s="137"/>
      <c r="AF572" s="137"/>
      <c r="AG572" s="137"/>
      <c r="AH572" s="137"/>
      <c r="AI572" s="137"/>
    </row>
    <row r="573" spans="3:35" ht="9.4" customHeight="1" x14ac:dyDescent="0.15">
      <c r="C573" s="135" t="s">
        <v>1643</v>
      </c>
      <c r="D573" s="135"/>
      <c r="E573" s="135"/>
      <c r="F573" s="135" t="s">
        <v>1644</v>
      </c>
      <c r="G573" s="135"/>
      <c r="H573" s="135"/>
      <c r="I573" s="135"/>
      <c r="J573" s="135"/>
      <c r="K573" s="135"/>
      <c r="L573" s="132">
        <v>10000</v>
      </c>
      <c r="M573" s="136">
        <v>-10000</v>
      </c>
      <c r="N573" s="136"/>
      <c r="O573" s="136"/>
      <c r="Q573" s="132">
        <v>0</v>
      </c>
      <c r="R573" s="132">
        <v>0</v>
      </c>
      <c r="T573" s="132">
        <v>0</v>
      </c>
      <c r="U573" s="132">
        <v>0</v>
      </c>
      <c r="V573" s="132">
        <v>0</v>
      </c>
      <c r="W573" s="132">
        <v>0</v>
      </c>
      <c r="X573" s="132">
        <v>0</v>
      </c>
      <c r="Y573" s="132"/>
      <c r="Z573" s="132">
        <v>0</v>
      </c>
      <c r="AA573" s="132"/>
      <c r="AB573" s="132"/>
      <c r="AC573" s="132"/>
      <c r="AD573" s="132"/>
      <c r="AE573" s="132"/>
      <c r="AF573" s="132">
        <v>0</v>
      </c>
      <c r="AG573" s="132"/>
      <c r="AH573" s="132"/>
      <c r="AI573" s="132"/>
    </row>
    <row r="574" spans="3:35" ht="0.4" customHeight="1" x14ac:dyDescent="0.15">
      <c r="C574" s="135"/>
      <c r="D574" s="135"/>
      <c r="E574" s="135"/>
      <c r="L574" s="132"/>
      <c r="M574" s="136"/>
      <c r="N574" s="136"/>
      <c r="O574" s="136"/>
      <c r="Q574" s="132"/>
      <c r="R574" s="132"/>
      <c r="T574" s="132"/>
      <c r="U574" s="132"/>
      <c r="V574" s="132"/>
      <c r="W574" s="132"/>
      <c r="X574" s="132"/>
      <c r="Y574" s="132"/>
      <c r="Z574" s="132"/>
      <c r="AA574" s="132"/>
      <c r="AB574" s="132"/>
      <c r="AC574" s="132"/>
      <c r="AD574" s="132"/>
      <c r="AE574" s="132"/>
      <c r="AF574" s="132"/>
      <c r="AG574" s="132"/>
      <c r="AH574" s="132"/>
      <c r="AI574" s="132"/>
    </row>
    <row r="575" spans="3:35" ht="9.4" customHeight="1" x14ac:dyDescent="0.15">
      <c r="C575" s="135" t="s">
        <v>1645</v>
      </c>
      <c r="D575" s="135"/>
      <c r="E575" s="135"/>
      <c r="F575" s="135" t="s">
        <v>1644</v>
      </c>
      <c r="G575" s="135"/>
      <c r="H575" s="135"/>
      <c r="I575" s="135"/>
      <c r="J575" s="135"/>
      <c r="K575" s="135"/>
      <c r="L575" s="132">
        <v>10000</v>
      </c>
      <c r="M575" s="136">
        <v>-10000</v>
      </c>
      <c r="N575" s="136"/>
      <c r="O575" s="136"/>
      <c r="Q575" s="132">
        <v>0</v>
      </c>
      <c r="R575" s="132">
        <v>0</v>
      </c>
      <c r="T575" s="132">
        <v>0</v>
      </c>
      <c r="U575" s="132">
        <v>0</v>
      </c>
      <c r="V575" s="132">
        <v>0</v>
      </c>
      <c r="W575" s="132">
        <v>0</v>
      </c>
      <c r="X575" s="132">
        <v>0</v>
      </c>
      <c r="Y575" s="132"/>
      <c r="Z575" s="132">
        <v>0</v>
      </c>
      <c r="AA575" s="132"/>
      <c r="AB575" s="132"/>
      <c r="AC575" s="132"/>
      <c r="AD575" s="132"/>
      <c r="AE575" s="132"/>
      <c r="AF575" s="132">
        <v>0</v>
      </c>
      <c r="AG575" s="132"/>
      <c r="AH575" s="132"/>
      <c r="AI575" s="132"/>
    </row>
    <row r="576" spans="3:35" ht="0.4" customHeight="1" x14ac:dyDescent="0.15">
      <c r="C576" s="135"/>
      <c r="D576" s="135"/>
      <c r="E576" s="135"/>
      <c r="L576" s="132"/>
      <c r="M576" s="136"/>
      <c r="N576" s="136"/>
      <c r="O576" s="136"/>
      <c r="Q576" s="132"/>
      <c r="R576" s="132"/>
      <c r="T576" s="132"/>
      <c r="U576" s="132"/>
      <c r="V576" s="132"/>
      <c r="W576" s="132"/>
      <c r="X576" s="132"/>
      <c r="Y576" s="132"/>
      <c r="Z576" s="132"/>
      <c r="AA576" s="132"/>
      <c r="AB576" s="132"/>
      <c r="AC576" s="132"/>
      <c r="AD576" s="132"/>
      <c r="AE576" s="132"/>
      <c r="AF576" s="132"/>
      <c r="AG576" s="132"/>
      <c r="AH576" s="132"/>
      <c r="AI576" s="132"/>
    </row>
    <row r="577" spans="1:35" ht="9.4" customHeight="1" x14ac:dyDescent="0.15">
      <c r="C577" s="135" t="s">
        <v>1646</v>
      </c>
      <c r="D577" s="135"/>
      <c r="E577" s="135"/>
      <c r="F577" s="135" t="s">
        <v>1647</v>
      </c>
      <c r="G577" s="135"/>
      <c r="H577" s="135"/>
      <c r="I577" s="135"/>
      <c r="J577" s="135"/>
      <c r="K577" s="135"/>
      <c r="L577" s="132">
        <v>15000</v>
      </c>
      <c r="M577" s="132">
        <v>270360</v>
      </c>
      <c r="N577" s="132"/>
      <c r="O577" s="132"/>
      <c r="Q577" s="132">
        <v>285360</v>
      </c>
      <c r="R577" s="132">
        <v>285360</v>
      </c>
      <c r="T577" s="132">
        <v>0</v>
      </c>
      <c r="U577" s="132">
        <v>285360</v>
      </c>
      <c r="V577" s="132">
        <v>0</v>
      </c>
      <c r="W577" s="132">
        <v>0</v>
      </c>
      <c r="X577" s="132">
        <v>285360</v>
      </c>
      <c r="Y577" s="132"/>
      <c r="Z577" s="132">
        <v>285360</v>
      </c>
      <c r="AA577" s="132"/>
      <c r="AB577" s="132"/>
      <c r="AC577" s="132"/>
      <c r="AD577" s="132"/>
      <c r="AE577" s="132"/>
      <c r="AF577" s="132">
        <v>0</v>
      </c>
      <c r="AG577" s="132"/>
      <c r="AH577" s="132"/>
      <c r="AI577" s="132"/>
    </row>
    <row r="578" spans="1:35" ht="0.4" customHeight="1" x14ac:dyDescent="0.15">
      <c r="C578" s="135"/>
      <c r="D578" s="135"/>
      <c r="E578" s="135"/>
      <c r="L578" s="132"/>
      <c r="M578" s="132"/>
      <c r="N578" s="132"/>
      <c r="O578" s="132"/>
      <c r="Q578" s="132"/>
      <c r="R578" s="132"/>
      <c r="T578" s="132"/>
      <c r="U578" s="132"/>
      <c r="V578" s="132"/>
      <c r="W578" s="132"/>
      <c r="X578" s="132"/>
      <c r="Y578" s="132"/>
      <c r="Z578" s="132"/>
      <c r="AA578" s="132"/>
      <c r="AB578" s="132"/>
      <c r="AC578" s="132"/>
      <c r="AD578" s="132"/>
      <c r="AE578" s="132"/>
      <c r="AF578" s="132"/>
      <c r="AG578" s="132"/>
      <c r="AH578" s="132"/>
      <c r="AI578" s="132"/>
    </row>
    <row r="579" spans="1:35" ht="9.4" customHeight="1" x14ac:dyDescent="0.15">
      <c r="C579" s="135" t="s">
        <v>1648</v>
      </c>
      <c r="D579" s="135"/>
      <c r="E579" s="135"/>
      <c r="F579" s="135" t="s">
        <v>1647</v>
      </c>
      <c r="G579" s="135"/>
      <c r="H579" s="135"/>
      <c r="I579" s="135"/>
      <c r="J579" s="135"/>
      <c r="K579" s="135"/>
      <c r="L579" s="132">
        <v>15000</v>
      </c>
      <c r="M579" s="132">
        <v>270360</v>
      </c>
      <c r="N579" s="132"/>
      <c r="O579" s="132"/>
      <c r="Q579" s="132">
        <v>285360</v>
      </c>
      <c r="R579" s="132">
        <v>285360</v>
      </c>
      <c r="T579" s="132">
        <v>0</v>
      </c>
      <c r="U579" s="132">
        <v>285360</v>
      </c>
      <c r="V579" s="132">
        <v>0</v>
      </c>
      <c r="W579" s="132">
        <v>0</v>
      </c>
      <c r="X579" s="132">
        <v>285360</v>
      </c>
      <c r="Y579" s="132"/>
      <c r="Z579" s="132">
        <v>285360</v>
      </c>
      <c r="AA579" s="132"/>
      <c r="AB579" s="132"/>
      <c r="AC579" s="132"/>
      <c r="AD579" s="132"/>
      <c r="AE579" s="132"/>
      <c r="AF579" s="132">
        <v>0</v>
      </c>
      <c r="AG579" s="132"/>
      <c r="AH579" s="132"/>
      <c r="AI579" s="132"/>
    </row>
    <row r="580" spans="1:35" ht="0.4" customHeight="1" x14ac:dyDescent="0.15">
      <c r="C580" s="135"/>
      <c r="D580" s="135"/>
      <c r="E580" s="135"/>
      <c r="L580" s="132"/>
      <c r="M580" s="132"/>
      <c r="N580" s="132"/>
      <c r="O580" s="132"/>
      <c r="Q580" s="132"/>
      <c r="R580" s="132"/>
      <c r="T580" s="132"/>
      <c r="U580" s="132"/>
      <c r="V580" s="132"/>
      <c r="W580" s="132"/>
      <c r="X580" s="132"/>
      <c r="Y580" s="132"/>
      <c r="Z580" s="132"/>
      <c r="AA580" s="132"/>
      <c r="AB580" s="132"/>
      <c r="AC580" s="132"/>
      <c r="AD580" s="132"/>
      <c r="AE580" s="132"/>
      <c r="AF580" s="132"/>
      <c r="AG580" s="132"/>
      <c r="AH580" s="132"/>
      <c r="AI580" s="132"/>
    </row>
    <row r="581" spans="1:35" ht="9.4" customHeight="1" x14ac:dyDescent="0.15">
      <c r="C581" s="135" t="s">
        <v>1649</v>
      </c>
      <c r="D581" s="135"/>
      <c r="E581" s="135"/>
      <c r="F581" s="135" t="s">
        <v>1650</v>
      </c>
      <c r="G581" s="135"/>
      <c r="H581" s="135"/>
      <c r="I581" s="135"/>
      <c r="J581" s="135"/>
      <c r="K581" s="135"/>
      <c r="L581" s="132">
        <v>10000</v>
      </c>
      <c r="M581" s="136">
        <v>-10000</v>
      </c>
      <c r="N581" s="136"/>
      <c r="O581" s="136"/>
      <c r="Q581" s="132">
        <v>0</v>
      </c>
      <c r="R581" s="132">
        <v>0</v>
      </c>
      <c r="T581" s="132">
        <v>0</v>
      </c>
      <c r="U581" s="132">
        <v>0</v>
      </c>
      <c r="V581" s="132">
        <v>0</v>
      </c>
      <c r="W581" s="132">
        <v>0</v>
      </c>
      <c r="X581" s="132">
        <v>0</v>
      </c>
      <c r="Y581" s="132"/>
      <c r="Z581" s="132">
        <v>0</v>
      </c>
      <c r="AA581" s="132"/>
      <c r="AB581" s="132"/>
      <c r="AC581" s="132"/>
      <c r="AD581" s="132"/>
      <c r="AE581" s="132"/>
      <c r="AF581" s="132">
        <v>0</v>
      </c>
      <c r="AG581" s="132"/>
      <c r="AH581" s="132"/>
      <c r="AI581" s="132"/>
    </row>
    <row r="582" spans="1:35" ht="0.4" customHeight="1" x14ac:dyDescent="0.15">
      <c r="C582" s="135"/>
      <c r="D582" s="135"/>
      <c r="E582" s="135"/>
      <c r="L582" s="132"/>
      <c r="M582" s="136"/>
      <c r="N582" s="136"/>
      <c r="O582" s="136"/>
      <c r="Q582" s="132"/>
      <c r="R582" s="132"/>
      <c r="T582" s="132"/>
      <c r="U582" s="132"/>
      <c r="V582" s="132"/>
      <c r="W582" s="132"/>
      <c r="X582" s="132"/>
      <c r="Y582" s="132"/>
      <c r="Z582" s="132"/>
      <c r="AA582" s="132"/>
      <c r="AB582" s="132"/>
      <c r="AC582" s="132"/>
      <c r="AD582" s="132"/>
      <c r="AE582" s="132"/>
      <c r="AF582" s="132"/>
      <c r="AG582" s="132"/>
      <c r="AH582" s="132"/>
      <c r="AI582" s="132"/>
    </row>
    <row r="583" spans="1:35" ht="9.4" customHeight="1" x14ac:dyDescent="0.15">
      <c r="C583" s="135" t="s">
        <v>1651</v>
      </c>
      <c r="D583" s="135"/>
      <c r="E583" s="135"/>
      <c r="F583" s="135" t="s">
        <v>1652</v>
      </c>
      <c r="G583" s="135"/>
      <c r="H583" s="135"/>
      <c r="I583" s="135"/>
      <c r="J583" s="135"/>
      <c r="K583" s="135"/>
      <c r="L583" s="132">
        <v>10000</v>
      </c>
      <c r="M583" s="136">
        <v>-10000</v>
      </c>
      <c r="N583" s="136"/>
      <c r="O583" s="136"/>
      <c r="Q583" s="132">
        <v>0</v>
      </c>
      <c r="R583" s="132">
        <v>0</v>
      </c>
      <c r="T583" s="132">
        <v>0</v>
      </c>
      <c r="U583" s="132">
        <v>0</v>
      </c>
      <c r="V583" s="132">
        <v>0</v>
      </c>
      <c r="W583" s="132">
        <v>0</v>
      </c>
      <c r="X583" s="132">
        <v>0</v>
      </c>
      <c r="Y583" s="132"/>
      <c r="Z583" s="132">
        <v>0</v>
      </c>
      <c r="AA583" s="132"/>
      <c r="AB583" s="132"/>
      <c r="AC583" s="132"/>
      <c r="AD583" s="132"/>
      <c r="AE583" s="132"/>
      <c r="AF583" s="132">
        <v>0</v>
      </c>
      <c r="AG583" s="132"/>
      <c r="AH583" s="132"/>
      <c r="AI583" s="132"/>
    </row>
    <row r="584" spans="1:35" ht="0.4" customHeight="1" x14ac:dyDescent="0.15">
      <c r="C584" s="135"/>
      <c r="D584" s="135"/>
      <c r="E584" s="135"/>
      <c r="L584" s="132"/>
      <c r="M584" s="136"/>
      <c r="N584" s="136"/>
      <c r="O584" s="136"/>
      <c r="Q584" s="132"/>
      <c r="R584" s="132"/>
      <c r="T584" s="132"/>
      <c r="U584" s="132"/>
      <c r="V584" s="132"/>
      <c r="W584" s="132"/>
      <c r="X584" s="132"/>
      <c r="Y584" s="132"/>
      <c r="Z584" s="132"/>
      <c r="AA584" s="132"/>
      <c r="AB584" s="132"/>
      <c r="AC584" s="132"/>
      <c r="AD584" s="132"/>
      <c r="AE584" s="132"/>
      <c r="AF584" s="132"/>
      <c r="AG584" s="132"/>
      <c r="AH584" s="132"/>
      <c r="AI584" s="132"/>
    </row>
    <row r="585" spans="1:35" ht="9.4" customHeight="1" x14ac:dyDescent="0.15">
      <c r="C585" s="138" t="s">
        <v>1653</v>
      </c>
      <c r="D585" s="138"/>
      <c r="E585" s="138"/>
      <c r="F585" s="138" t="s">
        <v>1654</v>
      </c>
      <c r="G585" s="138"/>
      <c r="H585" s="138"/>
      <c r="I585" s="138"/>
      <c r="J585" s="138"/>
      <c r="K585" s="138"/>
      <c r="L585" s="137">
        <v>5000</v>
      </c>
      <c r="M585" s="137">
        <v>88400</v>
      </c>
      <c r="N585" s="137"/>
      <c r="O585" s="137"/>
      <c r="Q585" s="137">
        <v>93400</v>
      </c>
      <c r="R585" s="137">
        <v>93400</v>
      </c>
      <c r="T585" s="137">
        <v>0</v>
      </c>
      <c r="U585" s="137">
        <v>93400</v>
      </c>
      <c r="V585" s="137">
        <v>0</v>
      </c>
      <c r="W585" s="137">
        <v>0</v>
      </c>
      <c r="X585" s="137">
        <v>93400</v>
      </c>
      <c r="Y585" s="137"/>
      <c r="Z585" s="137">
        <v>93400</v>
      </c>
      <c r="AA585" s="137"/>
      <c r="AB585" s="137"/>
      <c r="AC585" s="137"/>
      <c r="AD585" s="137"/>
      <c r="AE585" s="137"/>
      <c r="AF585" s="137">
        <v>0</v>
      </c>
      <c r="AG585" s="137"/>
      <c r="AH585" s="137"/>
      <c r="AI585" s="137"/>
    </row>
    <row r="586" spans="1:35" ht="0.4" customHeight="1" x14ac:dyDescent="0.15">
      <c r="C586" s="138"/>
      <c r="D586" s="138"/>
      <c r="E586" s="138"/>
      <c r="L586" s="137"/>
      <c r="M586" s="137"/>
      <c r="N586" s="137"/>
      <c r="O586" s="137"/>
      <c r="Q586" s="137"/>
      <c r="R586" s="137"/>
      <c r="T586" s="137"/>
      <c r="U586" s="137"/>
      <c r="V586" s="137"/>
      <c r="W586" s="137"/>
      <c r="X586" s="137"/>
      <c r="Y586" s="137"/>
      <c r="Z586" s="137"/>
      <c r="AA586" s="137"/>
      <c r="AB586" s="137"/>
      <c r="AC586" s="137"/>
      <c r="AD586" s="137"/>
      <c r="AE586" s="137"/>
      <c r="AF586" s="137"/>
      <c r="AG586" s="137"/>
      <c r="AH586" s="137"/>
      <c r="AI586" s="137"/>
    </row>
    <row r="587" spans="1:35" ht="9.4" customHeight="1" x14ac:dyDescent="0.15">
      <c r="C587" s="135" t="s">
        <v>1655</v>
      </c>
      <c r="D587" s="135"/>
      <c r="E587" s="135"/>
      <c r="F587" s="135" t="s">
        <v>1656</v>
      </c>
      <c r="G587" s="135"/>
      <c r="H587" s="135"/>
      <c r="I587" s="135"/>
      <c r="J587" s="135"/>
      <c r="K587" s="135"/>
      <c r="L587" s="132">
        <v>5000</v>
      </c>
      <c r="M587" s="132">
        <v>88400</v>
      </c>
      <c r="N587" s="132"/>
      <c r="O587" s="132"/>
      <c r="Q587" s="132">
        <v>93400</v>
      </c>
      <c r="R587" s="132">
        <v>93400</v>
      </c>
      <c r="T587" s="132">
        <v>0</v>
      </c>
      <c r="U587" s="132">
        <v>93400</v>
      </c>
      <c r="V587" s="132">
        <v>0</v>
      </c>
      <c r="W587" s="132">
        <v>0</v>
      </c>
      <c r="X587" s="132">
        <v>93400</v>
      </c>
      <c r="Y587" s="132"/>
      <c r="Z587" s="132">
        <v>93400</v>
      </c>
      <c r="AA587" s="132"/>
      <c r="AB587" s="132"/>
      <c r="AC587" s="132"/>
      <c r="AD587" s="132"/>
      <c r="AE587" s="132"/>
      <c r="AF587" s="132">
        <v>0</v>
      </c>
      <c r="AG587" s="132"/>
      <c r="AH587" s="132"/>
      <c r="AI587" s="132"/>
    </row>
    <row r="588" spans="1:35" ht="0.4" customHeight="1" x14ac:dyDescent="0.15">
      <c r="C588" s="135"/>
      <c r="D588" s="135"/>
      <c r="E588" s="135"/>
      <c r="L588" s="132"/>
      <c r="M588" s="132"/>
      <c r="N588" s="132"/>
      <c r="O588" s="132"/>
      <c r="Q588" s="132"/>
      <c r="R588" s="132"/>
      <c r="T588" s="132"/>
      <c r="U588" s="132"/>
      <c r="V588" s="132"/>
      <c r="W588" s="132"/>
      <c r="X588" s="132"/>
      <c r="Y588" s="132"/>
      <c r="Z588" s="132"/>
      <c r="AA588" s="132"/>
      <c r="AB588" s="132"/>
      <c r="AC588" s="132"/>
      <c r="AD588" s="132"/>
      <c r="AE588" s="132"/>
      <c r="AF588" s="132"/>
      <c r="AG588" s="132"/>
      <c r="AH588" s="132"/>
      <c r="AI588" s="132"/>
    </row>
    <row r="589" spans="1:35" ht="0.75" customHeight="1" x14ac:dyDescent="0.15">
      <c r="B589" s="140"/>
      <c r="C589" s="140"/>
      <c r="D589" s="140"/>
      <c r="E589" s="140"/>
      <c r="F589" s="140"/>
      <c r="G589" s="140"/>
      <c r="H589" s="140"/>
      <c r="I589" s="140"/>
      <c r="J589" s="140"/>
      <c r="K589" s="140"/>
      <c r="L589" s="140"/>
      <c r="M589" s="140"/>
      <c r="N589" s="140"/>
      <c r="O589" s="140"/>
      <c r="P589" s="140"/>
      <c r="Q589" s="140"/>
      <c r="R589" s="140"/>
      <c r="S589" s="140"/>
      <c r="T589" s="140"/>
      <c r="U589" s="140"/>
      <c r="V589" s="140"/>
      <c r="W589" s="140"/>
      <c r="X589" s="140"/>
      <c r="Y589" s="140"/>
      <c r="Z589" s="140"/>
      <c r="AA589" s="140"/>
      <c r="AB589" s="140"/>
      <c r="AC589" s="140"/>
      <c r="AD589" s="140"/>
      <c r="AE589" s="140"/>
      <c r="AF589" s="140"/>
      <c r="AG589" s="140"/>
      <c r="AH589" s="140"/>
      <c r="AI589" s="140"/>
    </row>
    <row r="590" spans="1:35" ht="28.35" customHeight="1" x14ac:dyDescent="0.2">
      <c r="B590" s="141" t="s">
        <v>1150</v>
      </c>
      <c r="C590" s="141"/>
      <c r="D590" s="141"/>
      <c r="E590" s="141"/>
      <c r="F590" s="141"/>
      <c r="G590" s="141"/>
      <c r="H590" s="141"/>
      <c r="I590" s="141"/>
      <c r="L590" s="142" t="s">
        <v>1151</v>
      </c>
      <c r="M590" s="142"/>
      <c r="N590" s="143" t="s">
        <v>1152</v>
      </c>
      <c r="O590" s="143"/>
      <c r="P590" s="143"/>
      <c r="Q590" s="74" t="s">
        <v>1153</v>
      </c>
      <c r="R590" s="74" t="s">
        <v>1154</v>
      </c>
      <c r="T590" s="74" t="s">
        <v>1155</v>
      </c>
      <c r="U590" s="74" t="s">
        <v>1156</v>
      </c>
      <c r="V590" s="75" t="s">
        <v>1157</v>
      </c>
      <c r="W590" s="74" t="s">
        <v>1158</v>
      </c>
      <c r="X590" s="142" t="s">
        <v>1159</v>
      </c>
      <c r="Y590" s="142"/>
      <c r="Z590" s="142" t="s">
        <v>1160</v>
      </c>
      <c r="AA590" s="142"/>
      <c r="AB590" s="142"/>
      <c r="AC590" s="142"/>
      <c r="AD590" s="142"/>
      <c r="AE590" s="142"/>
      <c r="AF590" s="142" t="s">
        <v>1161</v>
      </c>
      <c r="AG590" s="142"/>
      <c r="AH590" s="142"/>
      <c r="AI590" s="142"/>
    </row>
    <row r="591" spans="1:35" ht="0.75" customHeight="1" x14ac:dyDescent="0.15">
      <c r="A591" s="140"/>
      <c r="B591" s="140"/>
      <c r="C591" s="140"/>
      <c r="D591" s="140"/>
      <c r="E591" s="140"/>
      <c r="F591" s="140"/>
      <c r="G591" s="140"/>
      <c r="H591" s="140"/>
      <c r="I591" s="140"/>
      <c r="J591" s="140"/>
      <c r="K591" s="140"/>
      <c r="L591" s="140"/>
      <c r="M591" s="140"/>
      <c r="N591" s="140"/>
      <c r="O591" s="140"/>
      <c r="P591" s="140"/>
      <c r="Q591" s="140"/>
      <c r="R591" s="140"/>
      <c r="S591" s="140"/>
      <c r="T591" s="140"/>
      <c r="U591" s="140"/>
      <c r="V591" s="140"/>
      <c r="W591" s="140"/>
      <c r="X591" s="140"/>
      <c r="Y591" s="140"/>
      <c r="Z591" s="140"/>
      <c r="AA591" s="140"/>
      <c r="AB591" s="140"/>
      <c r="AC591" s="140"/>
      <c r="AD591" s="140"/>
      <c r="AE591" s="140"/>
      <c r="AF591" s="140"/>
      <c r="AG591" s="140"/>
      <c r="AH591" s="140"/>
    </row>
    <row r="592" spans="1:35" ht="9.4" customHeight="1" x14ac:dyDescent="0.15">
      <c r="C592" s="135" t="s">
        <v>1657</v>
      </c>
      <c r="D592" s="135"/>
      <c r="E592" s="135"/>
      <c r="F592" s="135" t="s">
        <v>1656</v>
      </c>
      <c r="G592" s="135"/>
      <c r="H592" s="135"/>
      <c r="I592" s="135"/>
      <c r="J592" s="135"/>
      <c r="K592" s="135"/>
      <c r="L592" s="132">
        <v>5000</v>
      </c>
      <c r="M592" s="132">
        <v>88400</v>
      </c>
      <c r="N592" s="132"/>
      <c r="O592" s="132"/>
      <c r="Q592" s="132">
        <v>93400</v>
      </c>
      <c r="R592" s="132">
        <v>93400</v>
      </c>
      <c r="T592" s="132">
        <v>0</v>
      </c>
      <c r="U592" s="132">
        <v>93400</v>
      </c>
      <c r="V592" s="132">
        <v>0</v>
      </c>
      <c r="W592" s="132">
        <v>0</v>
      </c>
      <c r="X592" s="132">
        <v>93400</v>
      </c>
      <c r="Y592" s="132"/>
      <c r="Z592" s="132">
        <v>93400</v>
      </c>
      <c r="AA592" s="132"/>
      <c r="AB592" s="132"/>
      <c r="AC592" s="132"/>
      <c r="AD592" s="132"/>
      <c r="AE592" s="132"/>
      <c r="AF592" s="132">
        <v>0</v>
      </c>
      <c r="AG592" s="132"/>
      <c r="AH592" s="132"/>
      <c r="AI592" s="132"/>
    </row>
    <row r="593" spans="3:35" ht="0.4" customHeight="1" x14ac:dyDescent="0.15">
      <c r="C593" s="135"/>
      <c r="D593" s="135"/>
      <c r="E593" s="135"/>
      <c r="L593" s="132"/>
      <c r="M593" s="132"/>
      <c r="N593" s="132"/>
      <c r="O593" s="132"/>
      <c r="Q593" s="132"/>
      <c r="R593" s="132"/>
      <c r="T593" s="132"/>
      <c r="U593" s="132"/>
      <c r="V593" s="132"/>
      <c r="W593" s="132"/>
      <c r="X593" s="132"/>
      <c r="Y593" s="132"/>
      <c r="Z593" s="132"/>
      <c r="AA593" s="132"/>
      <c r="AB593" s="132"/>
      <c r="AC593" s="132"/>
      <c r="AD593" s="132"/>
      <c r="AE593" s="132"/>
      <c r="AF593" s="132"/>
      <c r="AG593" s="132"/>
      <c r="AH593" s="132"/>
      <c r="AI593" s="132"/>
    </row>
    <row r="594" spans="3:35" ht="9.4" customHeight="1" x14ac:dyDescent="0.15">
      <c r="C594" s="138" t="s">
        <v>1658</v>
      </c>
      <c r="D594" s="138"/>
      <c r="E594" s="138"/>
      <c r="F594" s="138" t="s">
        <v>1659</v>
      </c>
      <c r="G594" s="138"/>
      <c r="H594" s="138"/>
      <c r="I594" s="138"/>
      <c r="J594" s="138"/>
      <c r="K594" s="138"/>
      <c r="L594" s="137">
        <v>1662500</v>
      </c>
      <c r="M594" s="137">
        <v>20868114.989999998</v>
      </c>
      <c r="N594" s="137"/>
      <c r="O594" s="137"/>
      <c r="Q594" s="137">
        <v>22530614.989999998</v>
      </c>
      <c r="R594" s="137">
        <v>22530614.989999998</v>
      </c>
      <c r="T594" s="137">
        <v>0</v>
      </c>
      <c r="U594" s="137">
        <v>22530614.989999998</v>
      </c>
      <c r="V594" s="137">
        <v>0</v>
      </c>
      <c r="W594" s="137">
        <v>0</v>
      </c>
      <c r="X594" s="137">
        <v>22530614.989999998</v>
      </c>
      <c r="Y594" s="137"/>
      <c r="Z594" s="137">
        <v>22530614.989999998</v>
      </c>
      <c r="AA594" s="137"/>
      <c r="AB594" s="137"/>
      <c r="AC594" s="137"/>
      <c r="AD594" s="137"/>
      <c r="AE594" s="137"/>
      <c r="AF594" s="137">
        <v>0</v>
      </c>
      <c r="AG594" s="137"/>
      <c r="AH594" s="137"/>
      <c r="AI594" s="137"/>
    </row>
    <row r="595" spans="3:35" ht="0.4" customHeight="1" x14ac:dyDescent="0.15">
      <c r="C595" s="138"/>
      <c r="D595" s="138"/>
      <c r="E595" s="138"/>
      <c r="L595" s="137"/>
      <c r="M595" s="137"/>
      <c r="N595" s="137"/>
      <c r="O595" s="137"/>
      <c r="Q595" s="137"/>
      <c r="R595" s="137"/>
      <c r="T595" s="137"/>
      <c r="U595" s="137"/>
      <c r="V595" s="137"/>
      <c r="W595" s="137"/>
      <c r="X595" s="137"/>
      <c r="Y595" s="137"/>
      <c r="Z595" s="137"/>
      <c r="AA595" s="137"/>
      <c r="AB595" s="137"/>
      <c r="AC595" s="137"/>
      <c r="AD595" s="137"/>
      <c r="AE595" s="137"/>
      <c r="AF595" s="137"/>
      <c r="AG595" s="137"/>
      <c r="AH595" s="137"/>
      <c r="AI595" s="137"/>
    </row>
    <row r="596" spans="3:35" ht="9.4" customHeight="1" x14ac:dyDescent="0.15">
      <c r="C596" s="135" t="s">
        <v>1660</v>
      </c>
      <c r="D596" s="135"/>
      <c r="E596" s="135"/>
      <c r="F596" s="135" t="s">
        <v>1661</v>
      </c>
      <c r="G596" s="135"/>
      <c r="H596" s="135"/>
      <c r="I596" s="135"/>
      <c r="J596" s="135"/>
      <c r="K596" s="135"/>
      <c r="L596" s="132">
        <v>1662500</v>
      </c>
      <c r="M596" s="132">
        <v>20687154.989999998</v>
      </c>
      <c r="N596" s="132"/>
      <c r="O596" s="132"/>
      <c r="Q596" s="132">
        <v>22349654.989999998</v>
      </c>
      <c r="R596" s="132">
        <v>22349654.989999998</v>
      </c>
      <c r="T596" s="132">
        <v>0</v>
      </c>
      <c r="U596" s="132">
        <v>22349654.989999998</v>
      </c>
      <c r="V596" s="132">
        <v>0</v>
      </c>
      <c r="W596" s="132">
        <v>0</v>
      </c>
      <c r="X596" s="132">
        <v>22349654.989999998</v>
      </c>
      <c r="Y596" s="132"/>
      <c r="Z596" s="132">
        <v>22349654.989999998</v>
      </c>
      <c r="AA596" s="132"/>
      <c r="AB596" s="132"/>
      <c r="AC596" s="132"/>
      <c r="AD596" s="132"/>
      <c r="AE596" s="132"/>
      <c r="AF596" s="132">
        <v>0</v>
      </c>
      <c r="AG596" s="132"/>
      <c r="AH596" s="132"/>
      <c r="AI596" s="132"/>
    </row>
    <row r="597" spans="3:35" ht="0.4" customHeight="1" x14ac:dyDescent="0.15">
      <c r="C597" s="135"/>
      <c r="D597" s="135"/>
      <c r="E597" s="135"/>
      <c r="L597" s="132"/>
      <c r="M597" s="132"/>
      <c r="N597" s="132"/>
      <c r="O597" s="132"/>
      <c r="Q597" s="132"/>
      <c r="R597" s="132"/>
      <c r="T597" s="132"/>
      <c r="U597" s="132"/>
      <c r="V597" s="132"/>
      <c r="W597" s="132"/>
      <c r="X597" s="132"/>
      <c r="Y597" s="132"/>
      <c r="Z597" s="132"/>
      <c r="AA597" s="132"/>
      <c r="AB597" s="132"/>
      <c r="AC597" s="132"/>
      <c r="AD597" s="132"/>
      <c r="AE597" s="132"/>
      <c r="AF597" s="132"/>
      <c r="AG597" s="132"/>
      <c r="AH597" s="132"/>
      <c r="AI597" s="132"/>
    </row>
    <row r="598" spans="3:35" ht="9.4" customHeight="1" x14ac:dyDescent="0.15">
      <c r="C598" s="135" t="s">
        <v>1662</v>
      </c>
      <c r="D598" s="135"/>
      <c r="E598" s="135"/>
      <c r="F598" s="135" t="s">
        <v>1663</v>
      </c>
      <c r="G598" s="135"/>
      <c r="H598" s="135"/>
      <c r="I598" s="135"/>
      <c r="J598" s="135"/>
      <c r="K598" s="135"/>
      <c r="L598" s="132">
        <v>1662500</v>
      </c>
      <c r="M598" s="132">
        <v>20687154.989999998</v>
      </c>
      <c r="N598" s="132"/>
      <c r="O598" s="132"/>
      <c r="Q598" s="132">
        <v>22349654.989999998</v>
      </c>
      <c r="R598" s="132">
        <v>22349654.989999998</v>
      </c>
      <c r="T598" s="132">
        <v>0</v>
      </c>
      <c r="U598" s="132">
        <v>22349654.989999998</v>
      </c>
      <c r="V598" s="132">
        <v>0</v>
      </c>
      <c r="W598" s="132">
        <v>0</v>
      </c>
      <c r="X598" s="132">
        <v>22349654.989999998</v>
      </c>
      <c r="Y598" s="132"/>
      <c r="Z598" s="132">
        <v>22349654.989999998</v>
      </c>
      <c r="AA598" s="132"/>
      <c r="AB598" s="132"/>
      <c r="AC598" s="132"/>
      <c r="AD598" s="132"/>
      <c r="AE598" s="132"/>
      <c r="AF598" s="132">
        <v>0</v>
      </c>
      <c r="AG598" s="132"/>
      <c r="AH598" s="132"/>
      <c r="AI598" s="132"/>
    </row>
    <row r="599" spans="3:35" ht="0.4" customHeight="1" x14ac:dyDescent="0.15">
      <c r="C599" s="135"/>
      <c r="D599" s="135"/>
      <c r="E599" s="135"/>
      <c r="L599" s="132"/>
      <c r="M599" s="132"/>
      <c r="N599" s="132"/>
      <c r="O599" s="132"/>
      <c r="Q599" s="132"/>
      <c r="R599" s="132"/>
      <c r="T599" s="132"/>
      <c r="U599" s="132"/>
      <c r="V599" s="132"/>
      <c r="W599" s="132"/>
      <c r="X599" s="132"/>
      <c r="Y599" s="132"/>
      <c r="Z599" s="132"/>
      <c r="AA599" s="132"/>
      <c r="AB599" s="132"/>
      <c r="AC599" s="132"/>
      <c r="AD599" s="132"/>
      <c r="AE599" s="132"/>
      <c r="AF599" s="132"/>
      <c r="AG599" s="132"/>
      <c r="AH599" s="132"/>
      <c r="AI599" s="132"/>
    </row>
    <row r="600" spans="3:35" ht="9.4" customHeight="1" x14ac:dyDescent="0.15">
      <c r="C600" s="135" t="s">
        <v>1762</v>
      </c>
      <c r="D600" s="135"/>
      <c r="E600" s="135"/>
      <c r="F600" s="135" t="s">
        <v>1763</v>
      </c>
      <c r="G600" s="135"/>
      <c r="H600" s="135"/>
      <c r="I600" s="135"/>
      <c r="J600" s="135"/>
      <c r="K600" s="135"/>
      <c r="L600" s="132">
        <v>0</v>
      </c>
      <c r="M600" s="132">
        <v>180960</v>
      </c>
      <c r="N600" s="132"/>
      <c r="O600" s="132"/>
      <c r="Q600" s="132">
        <v>180960</v>
      </c>
      <c r="R600" s="132">
        <v>180960</v>
      </c>
      <c r="T600" s="132">
        <v>0</v>
      </c>
      <c r="U600" s="132">
        <v>180960</v>
      </c>
      <c r="V600" s="132">
        <v>0</v>
      </c>
      <c r="W600" s="132">
        <v>0</v>
      </c>
      <c r="X600" s="132">
        <v>180960</v>
      </c>
      <c r="Y600" s="132"/>
      <c r="Z600" s="132">
        <v>180960</v>
      </c>
      <c r="AA600" s="132"/>
      <c r="AB600" s="132"/>
      <c r="AC600" s="132"/>
      <c r="AD600" s="132"/>
      <c r="AE600" s="132"/>
      <c r="AF600" s="132">
        <v>0</v>
      </c>
      <c r="AG600" s="132"/>
      <c r="AH600" s="132"/>
      <c r="AI600" s="132"/>
    </row>
    <row r="601" spans="3:35" ht="0.4" customHeight="1" x14ac:dyDescent="0.15">
      <c r="C601" s="135"/>
      <c r="D601" s="135"/>
      <c r="E601" s="135"/>
      <c r="L601" s="132"/>
      <c r="M601" s="132"/>
      <c r="N601" s="132"/>
      <c r="O601" s="132"/>
      <c r="Q601" s="132"/>
      <c r="R601" s="132"/>
      <c r="T601" s="132"/>
      <c r="U601" s="132"/>
      <c r="V601" s="132"/>
      <c r="W601" s="132"/>
      <c r="X601" s="132"/>
      <c r="Y601" s="132"/>
      <c r="Z601" s="132"/>
      <c r="AA601" s="132"/>
      <c r="AB601" s="132"/>
      <c r="AC601" s="132"/>
      <c r="AD601" s="132"/>
      <c r="AE601" s="132"/>
      <c r="AF601" s="132"/>
      <c r="AG601" s="132"/>
      <c r="AH601" s="132"/>
      <c r="AI601" s="132"/>
    </row>
    <row r="602" spans="3:35" ht="9.4" customHeight="1" x14ac:dyDescent="0.15">
      <c r="C602" s="135" t="s">
        <v>1764</v>
      </c>
      <c r="D602" s="135"/>
      <c r="E602" s="135"/>
      <c r="F602" s="135" t="s">
        <v>1763</v>
      </c>
      <c r="G602" s="135"/>
      <c r="H602" s="135"/>
      <c r="I602" s="135"/>
      <c r="J602" s="135"/>
      <c r="K602" s="135"/>
      <c r="L602" s="132">
        <v>0</v>
      </c>
      <c r="M602" s="132">
        <v>180960</v>
      </c>
      <c r="N602" s="132"/>
      <c r="O602" s="132"/>
      <c r="Q602" s="132">
        <v>180960</v>
      </c>
      <c r="R602" s="132">
        <v>180960</v>
      </c>
      <c r="T602" s="132">
        <v>0</v>
      </c>
      <c r="U602" s="132">
        <v>180960</v>
      </c>
      <c r="V602" s="132">
        <v>0</v>
      </c>
      <c r="W602" s="132">
        <v>0</v>
      </c>
      <c r="X602" s="132">
        <v>180960</v>
      </c>
      <c r="Y602" s="132"/>
      <c r="Z602" s="132">
        <v>180960</v>
      </c>
      <c r="AA602" s="132"/>
      <c r="AB602" s="132"/>
      <c r="AC602" s="132"/>
      <c r="AD602" s="132"/>
      <c r="AE602" s="132"/>
      <c r="AF602" s="132">
        <v>0</v>
      </c>
      <c r="AG602" s="132"/>
      <c r="AH602" s="132"/>
      <c r="AI602" s="132"/>
    </row>
    <row r="603" spans="3:35" ht="0.4" customHeight="1" x14ac:dyDescent="0.15">
      <c r="C603" s="135"/>
      <c r="D603" s="135"/>
      <c r="E603" s="135"/>
      <c r="L603" s="132"/>
      <c r="M603" s="132"/>
      <c r="N603" s="132"/>
      <c r="O603" s="132"/>
      <c r="Q603" s="132"/>
      <c r="R603" s="132"/>
      <c r="T603" s="132"/>
      <c r="U603" s="132"/>
      <c r="V603" s="132"/>
      <c r="W603" s="132"/>
      <c r="X603" s="132"/>
      <c r="Y603" s="132"/>
      <c r="Z603" s="132"/>
      <c r="AA603" s="132"/>
      <c r="AB603" s="132"/>
      <c r="AC603" s="132"/>
      <c r="AD603" s="132"/>
      <c r="AE603" s="132"/>
      <c r="AF603" s="132"/>
      <c r="AG603" s="132"/>
      <c r="AH603" s="132"/>
      <c r="AI603" s="132"/>
    </row>
    <row r="604" spans="3:35" ht="9.4" customHeight="1" x14ac:dyDescent="0.15">
      <c r="C604" s="138" t="s">
        <v>1664</v>
      </c>
      <c r="D604" s="138"/>
      <c r="E604" s="138"/>
      <c r="F604" s="138" t="s">
        <v>1665</v>
      </c>
      <c r="G604" s="138"/>
      <c r="H604" s="138"/>
      <c r="I604" s="138"/>
      <c r="J604" s="138"/>
      <c r="K604" s="138"/>
      <c r="L604" s="137">
        <v>735000</v>
      </c>
      <c r="M604" s="137">
        <v>8496026.2400000002</v>
      </c>
      <c r="N604" s="137"/>
      <c r="O604" s="137"/>
      <c r="Q604" s="137">
        <v>9231026.2400000002</v>
      </c>
      <c r="R604" s="137">
        <v>9231025.9199999999</v>
      </c>
      <c r="T604" s="137">
        <v>0.32</v>
      </c>
      <c r="U604" s="137">
        <v>9231025.9199999999</v>
      </c>
      <c r="V604" s="137">
        <v>0</v>
      </c>
      <c r="W604" s="137">
        <v>0.32</v>
      </c>
      <c r="X604" s="137">
        <v>9231025.9199999999</v>
      </c>
      <c r="Y604" s="137"/>
      <c r="Z604" s="137">
        <v>7956061.1799999997</v>
      </c>
      <c r="AA604" s="137"/>
      <c r="AB604" s="137"/>
      <c r="AC604" s="137"/>
      <c r="AD604" s="137"/>
      <c r="AE604" s="137"/>
      <c r="AF604" s="137">
        <v>1274964.74</v>
      </c>
      <c r="AG604" s="137"/>
      <c r="AH604" s="137"/>
      <c r="AI604" s="137"/>
    </row>
    <row r="605" spans="3:35" ht="0.4" customHeight="1" x14ac:dyDescent="0.15">
      <c r="C605" s="138"/>
      <c r="D605" s="138"/>
      <c r="E605" s="138"/>
      <c r="L605" s="137"/>
      <c r="M605" s="137"/>
      <c r="N605" s="137"/>
      <c r="O605" s="137"/>
      <c r="Q605" s="137"/>
      <c r="R605" s="137"/>
      <c r="T605" s="137"/>
      <c r="U605" s="137"/>
      <c r="V605" s="137"/>
      <c r="W605" s="137"/>
      <c r="X605" s="137"/>
      <c r="Y605" s="137"/>
      <c r="Z605" s="137"/>
      <c r="AA605" s="137"/>
      <c r="AB605" s="137"/>
      <c r="AC605" s="137"/>
      <c r="AD605" s="137"/>
      <c r="AE605" s="137"/>
      <c r="AF605" s="137"/>
      <c r="AG605" s="137"/>
      <c r="AH605" s="137"/>
      <c r="AI605" s="137"/>
    </row>
    <row r="606" spans="3:35" ht="9.4" customHeight="1" x14ac:dyDescent="0.15">
      <c r="C606" s="135" t="s">
        <v>1666</v>
      </c>
      <c r="D606" s="135"/>
      <c r="E606" s="135"/>
      <c r="F606" s="135" t="s">
        <v>1667</v>
      </c>
      <c r="G606" s="135"/>
      <c r="H606" s="135"/>
      <c r="I606" s="135"/>
      <c r="J606" s="135"/>
      <c r="K606" s="135"/>
      <c r="L606" s="132">
        <v>75000</v>
      </c>
      <c r="M606" s="136">
        <v>-75000</v>
      </c>
      <c r="N606" s="136"/>
      <c r="O606" s="136"/>
      <c r="Q606" s="132">
        <v>0</v>
      </c>
      <c r="R606" s="132">
        <v>0</v>
      </c>
      <c r="T606" s="132">
        <v>0</v>
      </c>
      <c r="U606" s="132">
        <v>0</v>
      </c>
      <c r="V606" s="132">
        <v>0</v>
      </c>
      <c r="W606" s="132">
        <v>0</v>
      </c>
      <c r="X606" s="132">
        <v>0</v>
      </c>
      <c r="Y606" s="132"/>
      <c r="Z606" s="132">
        <v>0</v>
      </c>
      <c r="AA606" s="132"/>
      <c r="AB606" s="132"/>
      <c r="AC606" s="132"/>
      <c r="AD606" s="132"/>
      <c r="AE606" s="132"/>
      <c r="AF606" s="132">
        <v>0</v>
      </c>
      <c r="AG606" s="132"/>
      <c r="AH606" s="132"/>
      <c r="AI606" s="132"/>
    </row>
    <row r="607" spans="3:35" ht="0.4" customHeight="1" x14ac:dyDescent="0.15">
      <c r="C607" s="135"/>
      <c r="D607" s="135"/>
      <c r="E607" s="135"/>
      <c r="L607" s="132"/>
      <c r="M607" s="136"/>
      <c r="N607" s="136"/>
      <c r="O607" s="136"/>
      <c r="Q607" s="132"/>
      <c r="R607" s="132"/>
      <c r="T607" s="132"/>
      <c r="U607" s="132"/>
      <c r="V607" s="132"/>
      <c r="W607" s="132"/>
      <c r="X607" s="132"/>
      <c r="Y607" s="132"/>
      <c r="Z607" s="132"/>
      <c r="AA607" s="132"/>
      <c r="AB607" s="132"/>
      <c r="AC607" s="132"/>
      <c r="AD607" s="132"/>
      <c r="AE607" s="132"/>
      <c r="AF607" s="132"/>
      <c r="AG607" s="132"/>
      <c r="AH607" s="132"/>
      <c r="AI607" s="132"/>
    </row>
    <row r="608" spans="3:35" ht="9.4" customHeight="1" x14ac:dyDescent="0.15">
      <c r="C608" s="135" t="s">
        <v>1668</v>
      </c>
      <c r="D608" s="135"/>
      <c r="E608" s="135"/>
      <c r="F608" s="135" t="s">
        <v>1667</v>
      </c>
      <c r="G608" s="135"/>
      <c r="H608" s="135"/>
      <c r="I608" s="135"/>
      <c r="J608" s="135"/>
      <c r="K608" s="135"/>
      <c r="L608" s="132">
        <v>75000</v>
      </c>
      <c r="M608" s="136">
        <v>-75000</v>
      </c>
      <c r="N608" s="136"/>
      <c r="O608" s="136"/>
      <c r="Q608" s="132">
        <v>0</v>
      </c>
      <c r="R608" s="132">
        <v>0</v>
      </c>
      <c r="T608" s="132">
        <v>0</v>
      </c>
      <c r="U608" s="132">
        <v>0</v>
      </c>
      <c r="V608" s="132">
        <v>0</v>
      </c>
      <c r="W608" s="132">
        <v>0</v>
      </c>
      <c r="X608" s="132">
        <v>0</v>
      </c>
      <c r="Y608" s="132"/>
      <c r="Z608" s="132">
        <v>0</v>
      </c>
      <c r="AA608" s="132"/>
      <c r="AB608" s="132"/>
      <c r="AC608" s="132"/>
      <c r="AD608" s="132"/>
      <c r="AE608" s="132"/>
      <c r="AF608" s="132">
        <v>0</v>
      </c>
      <c r="AG608" s="132"/>
      <c r="AH608" s="132"/>
      <c r="AI608" s="132"/>
    </row>
    <row r="609" spans="3:35" ht="0.4" customHeight="1" x14ac:dyDescent="0.15">
      <c r="C609" s="135"/>
      <c r="D609" s="135"/>
      <c r="E609" s="135"/>
      <c r="L609" s="132"/>
      <c r="M609" s="136"/>
      <c r="N609" s="136"/>
      <c r="O609" s="136"/>
      <c r="Q609" s="132"/>
      <c r="R609" s="132"/>
      <c r="T609" s="132"/>
      <c r="U609" s="132"/>
      <c r="V609" s="132"/>
      <c r="W609" s="132"/>
      <c r="X609" s="132"/>
      <c r="Y609" s="132"/>
      <c r="Z609" s="132"/>
      <c r="AA609" s="132"/>
      <c r="AB609" s="132"/>
      <c r="AC609" s="132"/>
      <c r="AD609" s="132"/>
      <c r="AE609" s="132"/>
      <c r="AF609" s="132"/>
      <c r="AG609" s="132"/>
      <c r="AH609" s="132"/>
      <c r="AI609" s="132"/>
    </row>
    <row r="610" spans="3:35" ht="9.4" customHeight="1" x14ac:dyDescent="0.15">
      <c r="C610" s="135" t="s">
        <v>1669</v>
      </c>
      <c r="D610" s="135"/>
      <c r="E610" s="135"/>
      <c r="F610" s="135" t="s">
        <v>1670</v>
      </c>
      <c r="G610" s="135"/>
      <c r="H610" s="135"/>
      <c r="I610" s="135"/>
      <c r="J610" s="135"/>
      <c r="K610" s="135"/>
      <c r="L610" s="132">
        <v>5000</v>
      </c>
      <c r="M610" s="136">
        <v>-5000</v>
      </c>
      <c r="N610" s="136"/>
      <c r="O610" s="136"/>
      <c r="Q610" s="132">
        <v>0</v>
      </c>
      <c r="R610" s="132">
        <v>0</v>
      </c>
      <c r="T610" s="132">
        <v>0</v>
      </c>
      <c r="U610" s="132">
        <v>0</v>
      </c>
      <c r="V610" s="132">
        <v>0</v>
      </c>
      <c r="W610" s="132">
        <v>0</v>
      </c>
      <c r="X610" s="132">
        <v>0</v>
      </c>
      <c r="Y610" s="132"/>
      <c r="Z610" s="132">
        <v>0</v>
      </c>
      <c r="AA610" s="132"/>
      <c r="AB610" s="132"/>
      <c r="AC610" s="132"/>
      <c r="AD610" s="132"/>
      <c r="AE610" s="132"/>
      <c r="AF610" s="132">
        <v>0</v>
      </c>
      <c r="AG610" s="132"/>
      <c r="AH610" s="132"/>
      <c r="AI610" s="132"/>
    </row>
    <row r="611" spans="3:35" ht="0.4" customHeight="1" x14ac:dyDescent="0.15">
      <c r="C611" s="135"/>
      <c r="D611" s="135"/>
      <c r="E611" s="135"/>
      <c r="L611" s="132"/>
      <c r="M611" s="136"/>
      <c r="N611" s="136"/>
      <c r="O611" s="136"/>
      <c r="Q611" s="132"/>
      <c r="R611" s="132"/>
      <c r="T611" s="132"/>
      <c r="U611" s="132"/>
      <c r="V611" s="132"/>
      <c r="W611" s="132"/>
      <c r="X611" s="132"/>
      <c r="Y611" s="132"/>
      <c r="Z611" s="132"/>
      <c r="AA611" s="132"/>
      <c r="AB611" s="132"/>
      <c r="AC611" s="132"/>
      <c r="AD611" s="132"/>
      <c r="AE611" s="132"/>
      <c r="AF611" s="132"/>
      <c r="AG611" s="132"/>
      <c r="AH611" s="132"/>
      <c r="AI611" s="132"/>
    </row>
    <row r="612" spans="3:35" ht="9.4" customHeight="1" x14ac:dyDescent="0.15">
      <c r="C612" s="135" t="s">
        <v>1671</v>
      </c>
      <c r="D612" s="135"/>
      <c r="E612" s="135"/>
      <c r="F612" s="135" t="s">
        <v>1672</v>
      </c>
      <c r="G612" s="135"/>
      <c r="H612" s="135"/>
      <c r="I612" s="135"/>
      <c r="J612" s="135"/>
      <c r="K612" s="135"/>
      <c r="L612" s="132">
        <v>5000</v>
      </c>
      <c r="M612" s="136">
        <v>-5000</v>
      </c>
      <c r="N612" s="136"/>
      <c r="O612" s="136"/>
      <c r="Q612" s="132">
        <v>0</v>
      </c>
      <c r="R612" s="132">
        <v>0</v>
      </c>
      <c r="T612" s="132">
        <v>0</v>
      </c>
      <c r="U612" s="132">
        <v>0</v>
      </c>
      <c r="V612" s="132">
        <v>0</v>
      </c>
      <c r="W612" s="132">
        <v>0</v>
      </c>
      <c r="X612" s="132">
        <v>0</v>
      </c>
      <c r="Y612" s="132"/>
      <c r="Z612" s="132">
        <v>0</v>
      </c>
      <c r="AA612" s="132"/>
      <c r="AB612" s="132"/>
      <c r="AC612" s="132"/>
      <c r="AD612" s="132"/>
      <c r="AE612" s="132"/>
      <c r="AF612" s="132">
        <v>0</v>
      </c>
      <c r="AG612" s="132"/>
      <c r="AH612" s="132"/>
      <c r="AI612" s="132"/>
    </row>
    <row r="613" spans="3:35" ht="0.4" customHeight="1" x14ac:dyDescent="0.15">
      <c r="C613" s="135"/>
      <c r="D613" s="135"/>
      <c r="E613" s="135"/>
      <c r="L613" s="132"/>
      <c r="M613" s="136"/>
      <c r="N613" s="136"/>
      <c r="O613" s="136"/>
      <c r="Q613" s="132"/>
      <c r="R613" s="132"/>
      <c r="T613" s="132"/>
      <c r="U613" s="132"/>
      <c r="V613" s="132"/>
      <c r="W613" s="132"/>
      <c r="X613" s="132"/>
      <c r="Y613" s="132"/>
      <c r="Z613" s="132"/>
      <c r="AA613" s="132"/>
      <c r="AB613" s="132"/>
      <c r="AC613" s="132"/>
      <c r="AD613" s="132"/>
      <c r="AE613" s="132"/>
      <c r="AF613" s="132"/>
      <c r="AG613" s="132"/>
      <c r="AH613" s="132"/>
      <c r="AI613" s="132"/>
    </row>
    <row r="614" spans="3:35" ht="9.4" customHeight="1" x14ac:dyDescent="0.15">
      <c r="C614" s="135" t="s">
        <v>1673</v>
      </c>
      <c r="D614" s="135"/>
      <c r="E614" s="135"/>
      <c r="F614" s="135" t="s">
        <v>1674</v>
      </c>
      <c r="G614" s="135"/>
      <c r="H614" s="135"/>
      <c r="I614" s="135"/>
      <c r="J614" s="135"/>
      <c r="K614" s="135"/>
      <c r="L614" s="132">
        <v>35000</v>
      </c>
      <c r="M614" s="132">
        <v>2514929.48</v>
      </c>
      <c r="N614" s="132"/>
      <c r="O614" s="132"/>
      <c r="Q614" s="132">
        <v>2549929.48</v>
      </c>
      <c r="R614" s="132">
        <v>2549929.48</v>
      </c>
      <c r="T614" s="132">
        <v>0</v>
      </c>
      <c r="U614" s="132">
        <v>2549929.48</v>
      </c>
      <c r="V614" s="132">
        <v>0</v>
      </c>
      <c r="W614" s="132">
        <v>0</v>
      </c>
      <c r="X614" s="132">
        <v>2549929.48</v>
      </c>
      <c r="Y614" s="132"/>
      <c r="Z614" s="132">
        <v>1274964.74</v>
      </c>
      <c r="AA614" s="132"/>
      <c r="AB614" s="132"/>
      <c r="AC614" s="132"/>
      <c r="AD614" s="132"/>
      <c r="AE614" s="132"/>
      <c r="AF614" s="132">
        <v>1274964.74</v>
      </c>
      <c r="AG614" s="132"/>
      <c r="AH614" s="132"/>
      <c r="AI614" s="132"/>
    </row>
    <row r="615" spans="3:35" ht="0.4" customHeight="1" x14ac:dyDescent="0.15">
      <c r="C615" s="135"/>
      <c r="D615" s="135"/>
      <c r="E615" s="135"/>
      <c r="L615" s="132"/>
      <c r="M615" s="132"/>
      <c r="N615" s="132"/>
      <c r="O615" s="132"/>
      <c r="Q615" s="132"/>
      <c r="R615" s="132"/>
      <c r="T615" s="132"/>
      <c r="U615" s="132"/>
      <c r="V615" s="132"/>
      <c r="W615" s="132"/>
      <c r="X615" s="132"/>
      <c r="Y615" s="132"/>
      <c r="Z615" s="132"/>
      <c r="AA615" s="132"/>
      <c r="AB615" s="132"/>
      <c r="AC615" s="132"/>
      <c r="AD615" s="132"/>
      <c r="AE615" s="132"/>
      <c r="AF615" s="132"/>
      <c r="AG615" s="132"/>
      <c r="AH615" s="132"/>
      <c r="AI615" s="132"/>
    </row>
    <row r="616" spans="3:35" ht="9.9499999999999993" customHeight="1" x14ac:dyDescent="0.15">
      <c r="C616" s="135" t="s">
        <v>1675</v>
      </c>
      <c r="D616" s="135"/>
      <c r="E616" s="135"/>
      <c r="F616" s="135" t="s">
        <v>1676</v>
      </c>
      <c r="G616" s="135"/>
      <c r="H616" s="135"/>
      <c r="I616" s="135"/>
      <c r="J616" s="135"/>
      <c r="K616" s="135"/>
      <c r="L616" s="78">
        <v>35000</v>
      </c>
      <c r="M616" s="132">
        <v>2514929.48</v>
      </c>
      <c r="N616" s="132"/>
      <c r="O616" s="132"/>
      <c r="Q616" s="78">
        <v>2549929.48</v>
      </c>
      <c r="R616" s="78">
        <v>2549929.48</v>
      </c>
      <c r="T616" s="78">
        <v>0</v>
      </c>
      <c r="U616" s="78">
        <v>2549929.48</v>
      </c>
      <c r="V616" s="78">
        <v>0</v>
      </c>
      <c r="W616" s="78">
        <v>0</v>
      </c>
      <c r="X616" s="132">
        <v>2549929.48</v>
      </c>
      <c r="Y616" s="132"/>
      <c r="Z616" s="132">
        <v>1274964.74</v>
      </c>
      <c r="AA616" s="132"/>
      <c r="AB616" s="132"/>
      <c r="AC616" s="132"/>
      <c r="AD616" s="132"/>
      <c r="AE616" s="132"/>
      <c r="AF616" s="132">
        <v>1274964.74</v>
      </c>
      <c r="AG616" s="132"/>
      <c r="AH616" s="132"/>
      <c r="AI616" s="132"/>
    </row>
    <row r="617" spans="3:35" ht="7.9" customHeight="1" x14ac:dyDescent="0.15">
      <c r="F617" s="135"/>
      <c r="G617" s="135"/>
      <c r="H617" s="135"/>
      <c r="I617" s="135"/>
      <c r="J617" s="135"/>
      <c r="K617" s="135"/>
    </row>
    <row r="618" spans="3:35" ht="9.9499999999999993" customHeight="1" x14ac:dyDescent="0.15">
      <c r="C618" s="135" t="s">
        <v>1677</v>
      </c>
      <c r="D618" s="135"/>
      <c r="E618" s="135"/>
      <c r="F618" s="135" t="s">
        <v>1678</v>
      </c>
      <c r="G618" s="135"/>
      <c r="H618" s="135"/>
      <c r="I618" s="135"/>
      <c r="J618" s="135"/>
      <c r="K618" s="135"/>
      <c r="L618" s="78">
        <v>15000</v>
      </c>
      <c r="M618" s="136">
        <v>-15000</v>
      </c>
      <c r="N618" s="136"/>
      <c r="O618" s="136"/>
      <c r="Q618" s="78">
        <v>0</v>
      </c>
      <c r="R618" s="78">
        <v>0</v>
      </c>
      <c r="T618" s="78">
        <v>0</v>
      </c>
      <c r="U618" s="78">
        <v>0</v>
      </c>
      <c r="V618" s="78">
        <v>0</v>
      </c>
      <c r="W618" s="78">
        <v>0</v>
      </c>
      <c r="X618" s="132">
        <v>0</v>
      </c>
      <c r="Y618" s="132"/>
      <c r="Z618" s="132">
        <v>0</v>
      </c>
      <c r="AA618" s="132"/>
      <c r="AB618" s="132"/>
      <c r="AC618" s="132"/>
      <c r="AD618" s="132"/>
      <c r="AE618" s="132"/>
      <c r="AF618" s="132">
        <v>0</v>
      </c>
      <c r="AG618" s="132"/>
      <c r="AH618" s="132"/>
      <c r="AI618" s="132"/>
    </row>
    <row r="619" spans="3:35" ht="7.9" customHeight="1" x14ac:dyDescent="0.15">
      <c r="F619" s="135"/>
      <c r="G619" s="135"/>
      <c r="H619" s="135"/>
      <c r="I619" s="135"/>
      <c r="J619" s="135"/>
      <c r="K619" s="135"/>
    </row>
    <row r="620" spans="3:35" ht="9.9499999999999993" customHeight="1" x14ac:dyDescent="0.15">
      <c r="C620" s="135" t="s">
        <v>1679</v>
      </c>
      <c r="D620" s="135"/>
      <c r="E620" s="135"/>
      <c r="F620" s="135" t="s">
        <v>1678</v>
      </c>
      <c r="G620" s="135"/>
      <c r="H620" s="135"/>
      <c r="I620" s="135"/>
      <c r="J620" s="135"/>
      <c r="K620" s="135"/>
      <c r="L620" s="78">
        <v>15000</v>
      </c>
      <c r="M620" s="136">
        <v>-15000</v>
      </c>
      <c r="N620" s="136"/>
      <c r="O620" s="136"/>
      <c r="Q620" s="78">
        <v>0</v>
      </c>
      <c r="R620" s="78">
        <v>0</v>
      </c>
      <c r="T620" s="78">
        <v>0</v>
      </c>
      <c r="U620" s="78">
        <v>0</v>
      </c>
      <c r="V620" s="78">
        <v>0</v>
      </c>
      <c r="W620" s="78">
        <v>0</v>
      </c>
      <c r="X620" s="132">
        <v>0</v>
      </c>
      <c r="Y620" s="132"/>
      <c r="Z620" s="132">
        <v>0</v>
      </c>
      <c r="AA620" s="132"/>
      <c r="AB620" s="132"/>
      <c r="AC620" s="132"/>
      <c r="AD620" s="132"/>
      <c r="AE620" s="132"/>
      <c r="AF620" s="132">
        <v>0</v>
      </c>
      <c r="AG620" s="132"/>
      <c r="AH620" s="132"/>
      <c r="AI620" s="132"/>
    </row>
    <row r="621" spans="3:35" ht="7.9" customHeight="1" x14ac:dyDescent="0.15">
      <c r="F621" s="135"/>
      <c r="G621" s="135"/>
      <c r="H621" s="135"/>
      <c r="I621" s="135"/>
      <c r="J621" s="135"/>
      <c r="K621" s="135"/>
    </row>
    <row r="622" spans="3:35" ht="9.4" customHeight="1" x14ac:dyDescent="0.15">
      <c r="C622" s="135" t="s">
        <v>1680</v>
      </c>
      <c r="D622" s="135"/>
      <c r="E622" s="135"/>
      <c r="F622" s="135" t="s">
        <v>1681</v>
      </c>
      <c r="G622" s="135"/>
      <c r="H622" s="135"/>
      <c r="I622" s="135"/>
      <c r="J622" s="135"/>
      <c r="K622" s="135"/>
      <c r="L622" s="132">
        <v>70000</v>
      </c>
      <c r="M622" s="136">
        <v>-46480</v>
      </c>
      <c r="N622" s="136"/>
      <c r="O622" s="136"/>
      <c r="Q622" s="132">
        <v>23520</v>
      </c>
      <c r="R622" s="132">
        <v>23520</v>
      </c>
      <c r="T622" s="132">
        <v>0</v>
      </c>
      <c r="U622" s="132">
        <v>23520</v>
      </c>
      <c r="V622" s="132">
        <v>0</v>
      </c>
      <c r="W622" s="132">
        <v>0</v>
      </c>
      <c r="X622" s="132">
        <v>23520</v>
      </c>
      <c r="Y622" s="132"/>
      <c r="Z622" s="132">
        <v>23520</v>
      </c>
      <c r="AA622" s="132"/>
      <c r="AB622" s="132"/>
      <c r="AC622" s="132"/>
      <c r="AD622" s="132"/>
      <c r="AE622" s="132"/>
      <c r="AF622" s="132">
        <v>0</v>
      </c>
      <c r="AG622" s="132"/>
      <c r="AH622" s="132"/>
      <c r="AI622" s="132"/>
    </row>
    <row r="623" spans="3:35" ht="0.4" customHeight="1" x14ac:dyDescent="0.15">
      <c r="C623" s="135"/>
      <c r="D623" s="135"/>
      <c r="E623" s="135"/>
      <c r="L623" s="132"/>
      <c r="M623" s="136"/>
      <c r="N623" s="136"/>
      <c r="O623" s="136"/>
      <c r="Q623" s="132"/>
      <c r="R623" s="132"/>
      <c r="T623" s="132"/>
      <c r="U623" s="132"/>
      <c r="V623" s="132"/>
      <c r="W623" s="132"/>
      <c r="X623" s="132"/>
      <c r="Y623" s="132"/>
      <c r="Z623" s="132"/>
      <c r="AA623" s="132"/>
      <c r="AB623" s="132"/>
      <c r="AC623" s="132"/>
      <c r="AD623" s="132"/>
      <c r="AE623" s="132"/>
      <c r="AF623" s="132"/>
      <c r="AG623" s="132"/>
      <c r="AH623" s="132"/>
      <c r="AI623" s="132"/>
    </row>
    <row r="624" spans="3:35" ht="9.4" customHeight="1" x14ac:dyDescent="0.15">
      <c r="C624" s="135" t="s">
        <v>1682</v>
      </c>
      <c r="D624" s="135"/>
      <c r="E624" s="135"/>
      <c r="F624" s="135" t="s">
        <v>1683</v>
      </c>
      <c r="G624" s="135"/>
      <c r="H624" s="135"/>
      <c r="I624" s="135"/>
      <c r="J624" s="135"/>
      <c r="K624" s="135"/>
      <c r="L624" s="132">
        <v>70000</v>
      </c>
      <c r="M624" s="136">
        <v>-46480</v>
      </c>
      <c r="N624" s="136"/>
      <c r="O624" s="136"/>
      <c r="Q624" s="132">
        <v>23520</v>
      </c>
      <c r="R624" s="132">
        <v>23520</v>
      </c>
      <c r="T624" s="132">
        <v>0</v>
      </c>
      <c r="U624" s="132">
        <v>23520</v>
      </c>
      <c r="V624" s="132">
        <v>0</v>
      </c>
      <c r="W624" s="132">
        <v>0</v>
      </c>
      <c r="X624" s="132">
        <v>23520</v>
      </c>
      <c r="Y624" s="132"/>
      <c r="Z624" s="132">
        <v>23520</v>
      </c>
      <c r="AA624" s="132"/>
      <c r="AB624" s="132"/>
      <c r="AC624" s="132"/>
      <c r="AD624" s="132"/>
      <c r="AE624" s="132"/>
      <c r="AF624" s="132">
        <v>0</v>
      </c>
      <c r="AG624" s="132"/>
      <c r="AH624" s="132"/>
      <c r="AI624" s="132"/>
    </row>
    <row r="625" spans="3:35" ht="0.4" customHeight="1" x14ac:dyDescent="0.15">
      <c r="C625" s="135"/>
      <c r="D625" s="135"/>
      <c r="E625" s="135"/>
      <c r="L625" s="132"/>
      <c r="M625" s="136"/>
      <c r="N625" s="136"/>
      <c r="O625" s="136"/>
      <c r="Q625" s="132"/>
      <c r="R625" s="132"/>
      <c r="T625" s="132"/>
      <c r="U625" s="132"/>
      <c r="V625" s="132"/>
      <c r="W625" s="132"/>
      <c r="X625" s="132"/>
      <c r="Y625" s="132"/>
      <c r="Z625" s="132"/>
      <c r="AA625" s="132"/>
      <c r="AB625" s="132"/>
      <c r="AC625" s="132"/>
      <c r="AD625" s="132"/>
      <c r="AE625" s="132"/>
      <c r="AF625" s="132"/>
      <c r="AG625" s="132"/>
      <c r="AH625" s="132"/>
      <c r="AI625" s="132"/>
    </row>
    <row r="626" spans="3:35" ht="9.4" customHeight="1" x14ac:dyDescent="0.15">
      <c r="C626" s="135" t="s">
        <v>1684</v>
      </c>
      <c r="D626" s="135"/>
      <c r="E626" s="135"/>
      <c r="F626" s="135" t="s">
        <v>1685</v>
      </c>
      <c r="G626" s="135"/>
      <c r="H626" s="135"/>
      <c r="I626" s="135"/>
      <c r="J626" s="135"/>
      <c r="K626" s="135"/>
      <c r="L626" s="132">
        <v>535000</v>
      </c>
      <c r="M626" s="132">
        <v>6122576.7599999998</v>
      </c>
      <c r="N626" s="132"/>
      <c r="O626" s="132"/>
      <c r="Q626" s="132">
        <v>6657576.7599999998</v>
      </c>
      <c r="R626" s="132">
        <v>6657576.4400000004</v>
      </c>
      <c r="T626" s="132">
        <v>0.32</v>
      </c>
      <c r="U626" s="132">
        <v>6657576.4400000004</v>
      </c>
      <c r="V626" s="132">
        <v>0</v>
      </c>
      <c r="W626" s="132">
        <v>0.32</v>
      </c>
      <c r="X626" s="132">
        <v>6657576.4400000004</v>
      </c>
      <c r="Y626" s="132"/>
      <c r="Z626" s="132">
        <v>6657576.4400000004</v>
      </c>
      <c r="AA626" s="132"/>
      <c r="AB626" s="132"/>
      <c r="AC626" s="132"/>
      <c r="AD626" s="132"/>
      <c r="AE626" s="132"/>
      <c r="AF626" s="132">
        <v>0</v>
      </c>
      <c r="AG626" s="132"/>
      <c r="AH626" s="132"/>
      <c r="AI626" s="132"/>
    </row>
    <row r="627" spans="3:35" ht="0.4" customHeight="1" x14ac:dyDescent="0.15">
      <c r="C627" s="135"/>
      <c r="D627" s="135"/>
      <c r="E627" s="135"/>
      <c r="L627" s="132"/>
      <c r="M627" s="132"/>
      <c r="N627" s="132"/>
      <c r="O627" s="132"/>
      <c r="Q627" s="132"/>
      <c r="R627" s="132"/>
      <c r="T627" s="132"/>
      <c r="U627" s="132"/>
      <c r="V627" s="132"/>
      <c r="W627" s="132"/>
      <c r="X627" s="132"/>
      <c r="Y627" s="132"/>
      <c r="Z627" s="132"/>
      <c r="AA627" s="132"/>
      <c r="AB627" s="132"/>
      <c r="AC627" s="132"/>
      <c r="AD627" s="132"/>
      <c r="AE627" s="132"/>
      <c r="AF627" s="132"/>
      <c r="AG627" s="132"/>
      <c r="AH627" s="132"/>
      <c r="AI627" s="132"/>
    </row>
    <row r="628" spans="3:35" ht="9.4" customHeight="1" x14ac:dyDescent="0.15">
      <c r="C628" s="135" t="s">
        <v>1686</v>
      </c>
      <c r="D628" s="135"/>
      <c r="E628" s="135"/>
      <c r="F628" s="135" t="s">
        <v>1685</v>
      </c>
      <c r="G628" s="135"/>
      <c r="H628" s="135"/>
      <c r="I628" s="135"/>
      <c r="J628" s="135"/>
      <c r="K628" s="135"/>
      <c r="L628" s="132">
        <v>530000</v>
      </c>
      <c r="M628" s="132">
        <v>6127576.7599999998</v>
      </c>
      <c r="N628" s="132"/>
      <c r="O628" s="132"/>
      <c r="Q628" s="132">
        <v>6657576.7599999998</v>
      </c>
      <c r="R628" s="132">
        <v>6657576.4400000004</v>
      </c>
      <c r="T628" s="132">
        <v>0.32</v>
      </c>
      <c r="U628" s="132">
        <v>6657576.4400000004</v>
      </c>
      <c r="V628" s="132">
        <v>0</v>
      </c>
      <c r="W628" s="132">
        <v>0.32</v>
      </c>
      <c r="X628" s="132">
        <v>6657576.4400000004</v>
      </c>
      <c r="Y628" s="132"/>
      <c r="Z628" s="132">
        <v>6657576.4400000004</v>
      </c>
      <c r="AA628" s="132"/>
      <c r="AB628" s="132"/>
      <c r="AC628" s="132"/>
      <c r="AD628" s="132"/>
      <c r="AE628" s="132"/>
      <c r="AF628" s="132">
        <v>0</v>
      </c>
      <c r="AG628" s="132"/>
      <c r="AH628" s="132"/>
      <c r="AI628" s="132"/>
    </row>
    <row r="629" spans="3:35" ht="0.4" customHeight="1" x14ac:dyDescent="0.15">
      <c r="C629" s="135"/>
      <c r="D629" s="135"/>
      <c r="E629" s="135"/>
      <c r="L629" s="132"/>
      <c r="M629" s="132"/>
      <c r="N629" s="132"/>
      <c r="O629" s="132"/>
      <c r="Q629" s="132"/>
      <c r="R629" s="132"/>
      <c r="T629" s="132"/>
      <c r="U629" s="132"/>
      <c r="V629" s="132"/>
      <c r="W629" s="132"/>
      <c r="X629" s="132"/>
      <c r="Y629" s="132"/>
      <c r="Z629" s="132"/>
      <c r="AA629" s="132"/>
      <c r="AB629" s="132"/>
      <c r="AC629" s="132"/>
      <c r="AD629" s="132"/>
      <c r="AE629" s="132"/>
      <c r="AF629" s="132"/>
      <c r="AG629" s="132"/>
      <c r="AH629" s="132"/>
      <c r="AI629" s="132"/>
    </row>
    <row r="630" spans="3:35" ht="9.4" customHeight="1" x14ac:dyDescent="0.15">
      <c r="C630" s="135" t="s">
        <v>1687</v>
      </c>
      <c r="D630" s="135"/>
      <c r="E630" s="135"/>
      <c r="F630" s="135" t="s">
        <v>1688</v>
      </c>
      <c r="G630" s="135"/>
      <c r="H630" s="135"/>
      <c r="I630" s="135"/>
      <c r="J630" s="135"/>
      <c r="K630" s="135"/>
      <c r="L630" s="132">
        <v>5000</v>
      </c>
      <c r="M630" s="136">
        <v>-5000</v>
      </c>
      <c r="N630" s="136"/>
      <c r="O630" s="136"/>
      <c r="Q630" s="132">
        <v>0</v>
      </c>
      <c r="R630" s="132">
        <v>0</v>
      </c>
      <c r="T630" s="132">
        <v>0</v>
      </c>
      <c r="U630" s="132">
        <v>0</v>
      </c>
      <c r="V630" s="132">
        <v>0</v>
      </c>
      <c r="W630" s="132">
        <v>0</v>
      </c>
      <c r="X630" s="132">
        <v>0</v>
      </c>
      <c r="Y630" s="132"/>
      <c r="Z630" s="132">
        <v>0</v>
      </c>
      <c r="AA630" s="132"/>
      <c r="AB630" s="132"/>
      <c r="AC630" s="132"/>
      <c r="AD630" s="132"/>
      <c r="AE630" s="132"/>
      <c r="AF630" s="132">
        <v>0</v>
      </c>
      <c r="AG630" s="132"/>
      <c r="AH630" s="132"/>
      <c r="AI630" s="132"/>
    </row>
    <row r="631" spans="3:35" ht="0.4" customHeight="1" x14ac:dyDescent="0.15">
      <c r="C631" s="135"/>
      <c r="D631" s="135"/>
      <c r="E631" s="135"/>
      <c r="L631" s="132"/>
      <c r="M631" s="136"/>
      <c r="N631" s="136"/>
      <c r="O631" s="136"/>
      <c r="Q631" s="132"/>
      <c r="R631" s="132"/>
      <c r="T631" s="132"/>
      <c r="U631" s="132"/>
      <c r="V631" s="132"/>
      <c r="W631" s="132"/>
      <c r="X631" s="132"/>
      <c r="Y631" s="132"/>
      <c r="Z631" s="132"/>
      <c r="AA631" s="132"/>
      <c r="AB631" s="132"/>
      <c r="AC631" s="132"/>
      <c r="AD631" s="132"/>
      <c r="AE631" s="132"/>
      <c r="AF631" s="132"/>
      <c r="AG631" s="132"/>
      <c r="AH631" s="132"/>
      <c r="AI631" s="132"/>
    </row>
    <row r="632" spans="3:35" ht="9.4" customHeight="1" x14ac:dyDescent="0.15">
      <c r="C632" s="138" t="s">
        <v>1689</v>
      </c>
      <c r="D632" s="138"/>
      <c r="E632" s="138"/>
      <c r="F632" s="138" t="s">
        <v>1690</v>
      </c>
      <c r="G632" s="138"/>
      <c r="H632" s="138"/>
      <c r="I632" s="138"/>
      <c r="J632" s="138"/>
      <c r="K632" s="138"/>
      <c r="L632" s="137">
        <v>10000</v>
      </c>
      <c r="M632" s="139">
        <v>-10000</v>
      </c>
      <c r="N632" s="139"/>
      <c r="O632" s="139"/>
      <c r="Q632" s="137">
        <v>0</v>
      </c>
      <c r="R632" s="137">
        <v>0</v>
      </c>
      <c r="T632" s="137">
        <v>0</v>
      </c>
      <c r="U632" s="137">
        <v>0</v>
      </c>
      <c r="V632" s="137">
        <v>0</v>
      </c>
      <c r="W632" s="137">
        <v>0</v>
      </c>
      <c r="X632" s="137">
        <v>0</v>
      </c>
      <c r="Y632" s="137"/>
      <c r="Z632" s="137">
        <v>0</v>
      </c>
      <c r="AA632" s="137"/>
      <c r="AB632" s="137"/>
      <c r="AC632" s="137"/>
      <c r="AD632" s="137"/>
      <c r="AE632" s="137"/>
      <c r="AF632" s="137">
        <v>0</v>
      </c>
      <c r="AG632" s="137"/>
      <c r="AH632" s="137"/>
      <c r="AI632" s="137"/>
    </row>
    <row r="633" spans="3:35" ht="0.4" customHeight="1" x14ac:dyDescent="0.15">
      <c r="C633" s="138"/>
      <c r="D633" s="138"/>
      <c r="E633" s="138"/>
      <c r="L633" s="137"/>
      <c r="M633" s="139"/>
      <c r="N633" s="139"/>
      <c r="O633" s="139"/>
      <c r="Q633" s="137"/>
      <c r="R633" s="137"/>
      <c r="T633" s="137"/>
      <c r="U633" s="137"/>
      <c r="V633" s="137"/>
      <c r="W633" s="137"/>
      <c r="X633" s="137"/>
      <c r="Y633" s="137"/>
      <c r="Z633" s="137"/>
      <c r="AA633" s="137"/>
      <c r="AB633" s="137"/>
      <c r="AC633" s="137"/>
      <c r="AD633" s="137"/>
      <c r="AE633" s="137"/>
      <c r="AF633" s="137"/>
      <c r="AG633" s="137"/>
      <c r="AH633" s="137"/>
      <c r="AI633" s="137"/>
    </row>
    <row r="634" spans="3:35" ht="9.4" customHeight="1" x14ac:dyDescent="0.15">
      <c r="C634" s="135" t="s">
        <v>1691</v>
      </c>
      <c r="D634" s="135"/>
      <c r="E634" s="135"/>
      <c r="F634" s="135" t="s">
        <v>1692</v>
      </c>
      <c r="G634" s="135"/>
      <c r="H634" s="135"/>
      <c r="I634" s="135"/>
      <c r="J634" s="135"/>
      <c r="K634" s="135"/>
      <c r="L634" s="132">
        <v>5000</v>
      </c>
      <c r="M634" s="136">
        <v>-5000</v>
      </c>
      <c r="N634" s="136"/>
      <c r="O634" s="136"/>
      <c r="Q634" s="132">
        <v>0</v>
      </c>
      <c r="R634" s="132">
        <v>0</v>
      </c>
      <c r="T634" s="132">
        <v>0</v>
      </c>
      <c r="U634" s="132">
        <v>0</v>
      </c>
      <c r="V634" s="132">
        <v>0</v>
      </c>
      <c r="W634" s="132">
        <v>0</v>
      </c>
      <c r="X634" s="132">
        <v>0</v>
      </c>
      <c r="Y634" s="132"/>
      <c r="Z634" s="132">
        <v>0</v>
      </c>
      <c r="AA634" s="132"/>
      <c r="AB634" s="132"/>
      <c r="AC634" s="132"/>
      <c r="AD634" s="132"/>
      <c r="AE634" s="132"/>
      <c r="AF634" s="132">
        <v>0</v>
      </c>
      <c r="AG634" s="132"/>
      <c r="AH634" s="132"/>
      <c r="AI634" s="132"/>
    </row>
    <row r="635" spans="3:35" ht="0.4" customHeight="1" x14ac:dyDescent="0.15">
      <c r="C635" s="135"/>
      <c r="D635" s="135"/>
      <c r="E635" s="135"/>
      <c r="L635" s="132"/>
      <c r="M635" s="136"/>
      <c r="N635" s="136"/>
      <c r="O635" s="136"/>
      <c r="Q635" s="132"/>
      <c r="R635" s="132"/>
      <c r="T635" s="132"/>
      <c r="U635" s="132"/>
      <c r="V635" s="132"/>
      <c r="W635" s="132"/>
      <c r="X635" s="132"/>
      <c r="Y635" s="132"/>
      <c r="Z635" s="132"/>
      <c r="AA635" s="132"/>
      <c r="AB635" s="132"/>
      <c r="AC635" s="132"/>
      <c r="AD635" s="132"/>
      <c r="AE635" s="132"/>
      <c r="AF635" s="132"/>
      <c r="AG635" s="132"/>
      <c r="AH635" s="132"/>
      <c r="AI635" s="132"/>
    </row>
    <row r="636" spans="3:35" ht="9.4" customHeight="1" x14ac:dyDescent="0.15">
      <c r="C636" s="135" t="s">
        <v>1693</v>
      </c>
      <c r="D636" s="135"/>
      <c r="E636" s="135"/>
      <c r="F636" s="135" t="s">
        <v>1694</v>
      </c>
      <c r="G636" s="135"/>
      <c r="H636" s="135"/>
      <c r="I636" s="135"/>
      <c r="J636" s="135"/>
      <c r="K636" s="135"/>
      <c r="L636" s="132">
        <v>5000</v>
      </c>
      <c r="M636" s="136">
        <v>-5000</v>
      </c>
      <c r="N636" s="136"/>
      <c r="O636" s="136"/>
      <c r="Q636" s="132">
        <v>0</v>
      </c>
      <c r="R636" s="132">
        <v>0</v>
      </c>
      <c r="T636" s="132">
        <v>0</v>
      </c>
      <c r="U636" s="132">
        <v>0</v>
      </c>
      <c r="V636" s="132">
        <v>0</v>
      </c>
      <c r="W636" s="132">
        <v>0</v>
      </c>
      <c r="X636" s="132">
        <v>0</v>
      </c>
      <c r="Y636" s="132"/>
      <c r="Z636" s="132">
        <v>0</v>
      </c>
      <c r="AA636" s="132"/>
      <c r="AB636" s="132"/>
      <c r="AC636" s="132"/>
      <c r="AD636" s="132"/>
      <c r="AE636" s="132"/>
      <c r="AF636" s="132">
        <v>0</v>
      </c>
      <c r="AG636" s="132"/>
      <c r="AH636" s="132"/>
      <c r="AI636" s="132"/>
    </row>
    <row r="637" spans="3:35" ht="0.4" customHeight="1" x14ac:dyDescent="0.15">
      <c r="C637" s="135"/>
      <c r="D637" s="135"/>
      <c r="E637" s="135"/>
      <c r="L637" s="132"/>
      <c r="M637" s="136"/>
      <c r="N637" s="136"/>
      <c r="O637" s="136"/>
      <c r="Q637" s="132"/>
      <c r="R637" s="132"/>
      <c r="T637" s="132"/>
      <c r="U637" s="132"/>
      <c r="V637" s="132"/>
      <c r="W637" s="132"/>
      <c r="X637" s="132"/>
      <c r="Y637" s="132"/>
      <c r="Z637" s="132"/>
      <c r="AA637" s="132"/>
      <c r="AB637" s="132"/>
      <c r="AC637" s="132"/>
      <c r="AD637" s="132"/>
      <c r="AE637" s="132"/>
      <c r="AF637" s="132"/>
      <c r="AG637" s="132"/>
      <c r="AH637" s="132"/>
      <c r="AI637" s="132"/>
    </row>
    <row r="638" spans="3:35" ht="9.4" customHeight="1" x14ac:dyDescent="0.15">
      <c r="C638" s="135" t="s">
        <v>1695</v>
      </c>
      <c r="D638" s="135"/>
      <c r="E638" s="135"/>
      <c r="F638" s="135" t="s">
        <v>1696</v>
      </c>
      <c r="G638" s="135"/>
      <c r="H638" s="135"/>
      <c r="I638" s="135"/>
      <c r="J638" s="135"/>
      <c r="K638" s="135"/>
      <c r="L638" s="132">
        <v>5000</v>
      </c>
      <c r="M638" s="136">
        <v>-5000</v>
      </c>
      <c r="N638" s="136"/>
      <c r="O638" s="136"/>
      <c r="Q638" s="132">
        <v>0</v>
      </c>
      <c r="R638" s="132">
        <v>0</v>
      </c>
      <c r="T638" s="132">
        <v>0</v>
      </c>
      <c r="U638" s="132">
        <v>0</v>
      </c>
      <c r="V638" s="132">
        <v>0</v>
      </c>
      <c r="W638" s="132">
        <v>0</v>
      </c>
      <c r="X638" s="132">
        <v>0</v>
      </c>
      <c r="Y638" s="132"/>
      <c r="Z638" s="132">
        <v>0</v>
      </c>
      <c r="AA638" s="132"/>
      <c r="AB638" s="132"/>
      <c r="AC638" s="132"/>
      <c r="AD638" s="132"/>
      <c r="AE638" s="132"/>
      <c r="AF638" s="132">
        <v>0</v>
      </c>
      <c r="AG638" s="132"/>
      <c r="AH638" s="132"/>
      <c r="AI638" s="132"/>
    </row>
    <row r="639" spans="3:35" ht="0.4" customHeight="1" x14ac:dyDescent="0.15">
      <c r="C639" s="135"/>
      <c r="D639" s="135"/>
      <c r="E639" s="135"/>
      <c r="L639" s="132"/>
      <c r="M639" s="136"/>
      <c r="N639" s="136"/>
      <c r="O639" s="136"/>
      <c r="Q639" s="132"/>
      <c r="R639" s="132"/>
      <c r="T639" s="132"/>
      <c r="U639" s="132"/>
      <c r="V639" s="132"/>
      <c r="W639" s="132"/>
      <c r="X639" s="132"/>
      <c r="Y639" s="132"/>
      <c r="Z639" s="132"/>
      <c r="AA639" s="132"/>
      <c r="AB639" s="132"/>
      <c r="AC639" s="132"/>
      <c r="AD639" s="132"/>
      <c r="AE639" s="132"/>
      <c r="AF639" s="132"/>
      <c r="AG639" s="132"/>
      <c r="AH639" s="132"/>
      <c r="AI639" s="132"/>
    </row>
    <row r="640" spans="3:35" ht="9.4" customHeight="1" x14ac:dyDescent="0.15">
      <c r="C640" s="135" t="s">
        <v>1697</v>
      </c>
      <c r="D640" s="135"/>
      <c r="E640" s="135"/>
      <c r="F640" s="135" t="s">
        <v>1698</v>
      </c>
      <c r="G640" s="135"/>
      <c r="H640" s="135"/>
      <c r="I640" s="135"/>
      <c r="J640" s="135"/>
      <c r="K640" s="135"/>
      <c r="L640" s="132">
        <v>5000</v>
      </c>
      <c r="M640" s="136">
        <v>-5000</v>
      </c>
      <c r="N640" s="136"/>
      <c r="O640" s="136"/>
      <c r="Q640" s="132">
        <v>0</v>
      </c>
      <c r="R640" s="132">
        <v>0</v>
      </c>
      <c r="T640" s="132">
        <v>0</v>
      </c>
      <c r="U640" s="132">
        <v>0</v>
      </c>
      <c r="V640" s="132">
        <v>0</v>
      </c>
      <c r="W640" s="132">
        <v>0</v>
      </c>
      <c r="X640" s="132">
        <v>0</v>
      </c>
      <c r="Y640" s="132"/>
      <c r="Z640" s="132">
        <v>0</v>
      </c>
      <c r="AA640" s="132"/>
      <c r="AB640" s="132"/>
      <c r="AC640" s="132"/>
      <c r="AD640" s="132"/>
      <c r="AE640" s="132"/>
      <c r="AF640" s="132">
        <v>0</v>
      </c>
      <c r="AG640" s="132"/>
      <c r="AH640" s="132"/>
      <c r="AI640" s="132"/>
    </row>
    <row r="641" spans="1:35" ht="0.4" customHeight="1" x14ac:dyDescent="0.15">
      <c r="C641" s="135"/>
      <c r="D641" s="135"/>
      <c r="E641" s="135"/>
      <c r="L641" s="132"/>
      <c r="M641" s="136"/>
      <c r="N641" s="136"/>
      <c r="O641" s="136"/>
      <c r="Q641" s="132"/>
      <c r="R641" s="132"/>
      <c r="T641" s="132"/>
      <c r="U641" s="132"/>
      <c r="V641" s="132"/>
      <c r="W641" s="132"/>
      <c r="X641" s="132"/>
      <c r="Y641" s="132"/>
      <c r="Z641" s="132"/>
      <c r="AA641" s="132"/>
      <c r="AB641" s="132"/>
      <c r="AC641" s="132"/>
      <c r="AD641" s="132"/>
      <c r="AE641" s="132"/>
      <c r="AF641" s="132"/>
      <c r="AG641" s="132"/>
      <c r="AH641" s="132"/>
      <c r="AI641" s="132"/>
    </row>
    <row r="642" spans="1:35" ht="9.4" customHeight="1" x14ac:dyDescent="0.15">
      <c r="C642" s="138" t="s">
        <v>1699</v>
      </c>
      <c r="D642" s="138"/>
      <c r="E642" s="138"/>
      <c r="F642" s="138" t="s">
        <v>1700</v>
      </c>
      <c r="G642" s="138"/>
      <c r="H642" s="138"/>
      <c r="I642" s="138"/>
      <c r="J642" s="138"/>
      <c r="K642" s="138"/>
      <c r="L642" s="137">
        <v>15000</v>
      </c>
      <c r="M642" s="137">
        <v>169440</v>
      </c>
      <c r="N642" s="137"/>
      <c r="O642" s="137"/>
      <c r="Q642" s="137">
        <v>184440</v>
      </c>
      <c r="R642" s="137">
        <v>184440</v>
      </c>
      <c r="T642" s="137">
        <v>0</v>
      </c>
      <c r="U642" s="137">
        <v>184440</v>
      </c>
      <c r="V642" s="137">
        <v>0</v>
      </c>
      <c r="W642" s="137">
        <v>0</v>
      </c>
      <c r="X642" s="137">
        <v>184440</v>
      </c>
      <c r="Y642" s="137"/>
      <c r="Z642" s="137">
        <v>184440</v>
      </c>
      <c r="AA642" s="137"/>
      <c r="AB642" s="137"/>
      <c r="AC642" s="137"/>
      <c r="AD642" s="137"/>
      <c r="AE642" s="137"/>
      <c r="AF642" s="137">
        <v>0</v>
      </c>
      <c r="AG642" s="137"/>
      <c r="AH642" s="137"/>
      <c r="AI642" s="137"/>
    </row>
    <row r="643" spans="1:35" ht="0.4" customHeight="1" x14ac:dyDescent="0.15">
      <c r="C643" s="138"/>
      <c r="D643" s="138"/>
      <c r="E643" s="138"/>
      <c r="L643" s="137"/>
      <c r="M643" s="137"/>
      <c r="N643" s="137"/>
      <c r="O643" s="137"/>
      <c r="Q643" s="137"/>
      <c r="R643" s="137"/>
      <c r="T643" s="137"/>
      <c r="U643" s="137"/>
      <c r="V643" s="137"/>
      <c r="W643" s="137"/>
      <c r="X643" s="137"/>
      <c r="Y643" s="137"/>
      <c r="Z643" s="137"/>
      <c r="AA643" s="137"/>
      <c r="AB643" s="137"/>
      <c r="AC643" s="137"/>
      <c r="AD643" s="137"/>
      <c r="AE643" s="137"/>
      <c r="AF643" s="137"/>
      <c r="AG643" s="137"/>
      <c r="AH643" s="137"/>
      <c r="AI643" s="137"/>
    </row>
    <row r="644" spans="1:35" ht="9.4" customHeight="1" x14ac:dyDescent="0.15">
      <c r="C644" s="135" t="s">
        <v>1701</v>
      </c>
      <c r="D644" s="135"/>
      <c r="E644" s="135"/>
      <c r="F644" s="135" t="s">
        <v>1702</v>
      </c>
      <c r="G644" s="135"/>
      <c r="H644" s="135"/>
      <c r="I644" s="135"/>
      <c r="J644" s="135"/>
      <c r="K644" s="135"/>
      <c r="L644" s="132">
        <v>15000</v>
      </c>
      <c r="M644" s="132">
        <v>169440</v>
      </c>
      <c r="N644" s="132"/>
      <c r="O644" s="132"/>
      <c r="Q644" s="132">
        <v>184440</v>
      </c>
      <c r="R644" s="132">
        <v>184440</v>
      </c>
      <c r="T644" s="132">
        <v>0</v>
      </c>
      <c r="U644" s="132">
        <v>184440</v>
      </c>
      <c r="V644" s="132">
        <v>0</v>
      </c>
      <c r="W644" s="132">
        <v>0</v>
      </c>
      <c r="X644" s="132">
        <v>184440</v>
      </c>
      <c r="Y644" s="132"/>
      <c r="Z644" s="132">
        <v>184440</v>
      </c>
      <c r="AA644" s="132"/>
      <c r="AB644" s="132"/>
      <c r="AC644" s="132"/>
      <c r="AD644" s="132"/>
      <c r="AE644" s="132"/>
      <c r="AF644" s="132">
        <v>0</v>
      </c>
      <c r="AG644" s="132"/>
      <c r="AH644" s="132"/>
      <c r="AI644" s="132"/>
    </row>
    <row r="645" spans="1:35" ht="0.4" customHeight="1" x14ac:dyDescent="0.15">
      <c r="C645" s="135"/>
      <c r="D645" s="135"/>
      <c r="E645" s="135"/>
      <c r="L645" s="132"/>
      <c r="M645" s="132"/>
      <c r="N645" s="132"/>
      <c r="O645" s="132"/>
      <c r="Q645" s="132"/>
      <c r="R645" s="132"/>
      <c r="T645" s="132"/>
      <c r="U645" s="132"/>
      <c r="V645" s="132"/>
      <c r="W645" s="132"/>
      <c r="X645" s="132"/>
      <c r="Y645" s="132"/>
      <c r="Z645" s="132"/>
      <c r="AA645" s="132"/>
      <c r="AB645" s="132"/>
      <c r="AC645" s="132"/>
      <c r="AD645" s="132"/>
      <c r="AE645" s="132"/>
      <c r="AF645" s="132"/>
      <c r="AG645" s="132"/>
      <c r="AH645" s="132"/>
      <c r="AI645" s="132"/>
    </row>
    <row r="646" spans="1:35" ht="9.4" customHeight="1" thickBot="1" x14ac:dyDescent="0.2">
      <c r="C646" s="135" t="s">
        <v>1703</v>
      </c>
      <c r="D646" s="135"/>
      <c r="E646" s="135"/>
      <c r="F646" s="135" t="s">
        <v>1702</v>
      </c>
      <c r="G646" s="135"/>
      <c r="H646" s="135"/>
      <c r="I646" s="135"/>
      <c r="J646" s="135"/>
      <c r="K646" s="135"/>
      <c r="L646" s="132">
        <v>15000</v>
      </c>
      <c r="M646" s="132">
        <v>169440</v>
      </c>
      <c r="N646" s="132"/>
      <c r="O646" s="132"/>
      <c r="Q646" s="132">
        <v>184440</v>
      </c>
      <c r="R646" s="132">
        <v>184440</v>
      </c>
      <c r="T646" s="132">
        <v>0</v>
      </c>
      <c r="U646" s="132">
        <v>184440</v>
      </c>
      <c r="V646" s="132">
        <v>0</v>
      </c>
      <c r="W646" s="132">
        <v>0</v>
      </c>
      <c r="X646" s="132">
        <v>184440</v>
      </c>
      <c r="Y646" s="132"/>
      <c r="Z646" s="132">
        <v>184440</v>
      </c>
      <c r="AA646" s="132"/>
      <c r="AB646" s="132"/>
      <c r="AC646" s="132"/>
      <c r="AD646" s="132"/>
      <c r="AE646" s="132"/>
      <c r="AF646" s="132">
        <v>0</v>
      </c>
      <c r="AG646" s="132"/>
      <c r="AH646" s="132"/>
      <c r="AI646" s="132"/>
    </row>
    <row r="647" spans="1:35" ht="0.4" customHeight="1" thickBot="1" x14ac:dyDescent="0.2">
      <c r="C647" s="135"/>
      <c r="D647" s="135"/>
      <c r="E647" s="135"/>
      <c r="L647" s="132"/>
      <c r="M647" s="132"/>
      <c r="N647" s="132"/>
      <c r="O647" s="132"/>
      <c r="Q647" s="132"/>
      <c r="R647" s="132"/>
      <c r="T647" s="132"/>
      <c r="U647" s="132"/>
      <c r="V647" s="132"/>
      <c r="W647" s="132"/>
      <c r="X647" s="132"/>
      <c r="Y647" s="132"/>
      <c r="Z647" s="132"/>
      <c r="AA647" s="132"/>
      <c r="AB647" s="132"/>
      <c r="AC647" s="132"/>
      <c r="AD647" s="132"/>
      <c r="AE647" s="132"/>
      <c r="AF647" s="132"/>
      <c r="AG647" s="132"/>
      <c r="AH647" s="132"/>
      <c r="AI647" s="132"/>
    </row>
    <row r="648" spans="1:35" ht="1.5" customHeight="1" x14ac:dyDescent="0.15">
      <c r="A648" s="144"/>
      <c r="B648" s="144"/>
      <c r="C648" s="144"/>
      <c r="D648" s="144"/>
      <c r="E648" s="144"/>
      <c r="F648" s="144"/>
      <c r="G648" s="144"/>
      <c r="H648" s="144"/>
      <c r="I648" s="144"/>
      <c r="J648" s="144"/>
      <c r="K648" s="144"/>
      <c r="L648" s="144"/>
      <c r="M648" s="144"/>
      <c r="N648" s="144"/>
      <c r="O648" s="144"/>
      <c r="P648" s="144"/>
      <c r="Q648" s="144"/>
      <c r="R648" s="144"/>
      <c r="S648" s="144"/>
      <c r="T648" s="144"/>
      <c r="U648" s="144"/>
      <c r="V648" s="144"/>
      <c r="W648" s="144"/>
      <c r="X648" s="144"/>
      <c r="Y648" s="144"/>
      <c r="Z648" s="144"/>
      <c r="AA648" s="144"/>
      <c r="AB648" s="144"/>
      <c r="AC648" s="144"/>
      <c r="AD648" s="144"/>
      <c r="AE648" s="144"/>
      <c r="AF648" s="144"/>
      <c r="AG648" s="144"/>
      <c r="AH648" s="144"/>
    </row>
    <row r="649" spans="1:35" ht="9.9499999999999993" customHeight="1" x14ac:dyDescent="0.15">
      <c r="C649" s="145" t="s">
        <v>1704</v>
      </c>
      <c r="D649" s="145"/>
      <c r="E649" s="145"/>
      <c r="F649" s="146" t="s">
        <v>1705</v>
      </c>
      <c r="G649" s="146"/>
      <c r="H649" s="146"/>
      <c r="I649" s="146"/>
      <c r="J649" s="146"/>
      <c r="K649" s="146"/>
      <c r="L649" s="76">
        <v>33157560.420000002</v>
      </c>
      <c r="M649" s="147">
        <v>6495135.5099999998</v>
      </c>
      <c r="N649" s="147"/>
      <c r="O649" s="147"/>
      <c r="Q649" s="76">
        <v>39652695.93</v>
      </c>
      <c r="R649" s="76">
        <v>31135945.809999999</v>
      </c>
      <c r="T649" s="76">
        <v>8516750.1199999992</v>
      </c>
      <c r="U649" s="76">
        <v>27207280.129999999</v>
      </c>
      <c r="V649" s="76">
        <v>3928665.68</v>
      </c>
      <c r="W649" s="76">
        <v>12445415.800000001</v>
      </c>
      <c r="X649" s="147">
        <v>22159358.579999998</v>
      </c>
      <c r="Y649" s="147"/>
      <c r="Z649" s="147">
        <v>22159358.579999998</v>
      </c>
      <c r="AA649" s="147"/>
      <c r="AB649" s="147"/>
      <c r="AC649" s="147"/>
      <c r="AD649" s="147"/>
      <c r="AE649" s="147"/>
      <c r="AF649" s="147">
        <v>5047921.55</v>
      </c>
      <c r="AG649" s="147"/>
      <c r="AH649" s="147"/>
      <c r="AI649" s="147"/>
    </row>
    <row r="650" spans="1:35" ht="0.75" customHeight="1" x14ac:dyDescent="0.15">
      <c r="F650" s="146"/>
      <c r="G650" s="146"/>
      <c r="H650" s="146"/>
      <c r="I650" s="146"/>
      <c r="J650" s="146"/>
      <c r="K650" s="146"/>
    </row>
    <row r="651" spans="1:35" ht="9.4" customHeight="1" x14ac:dyDescent="0.15">
      <c r="C651" s="138" t="s">
        <v>1706</v>
      </c>
      <c r="D651" s="138"/>
      <c r="E651" s="138"/>
      <c r="F651" s="138" t="s">
        <v>1707</v>
      </c>
      <c r="G651" s="138"/>
      <c r="H651" s="138"/>
      <c r="I651" s="138"/>
      <c r="J651" s="138"/>
      <c r="K651" s="138"/>
      <c r="L651" s="137">
        <v>28434038.469999999</v>
      </c>
      <c r="M651" s="137">
        <v>10789450.050000001</v>
      </c>
      <c r="N651" s="137"/>
      <c r="O651" s="137"/>
      <c r="Q651" s="137">
        <v>39223488.520000003</v>
      </c>
      <c r="R651" s="137">
        <v>30706738.399999999</v>
      </c>
      <c r="T651" s="137">
        <v>8516750.1199999992</v>
      </c>
      <c r="U651" s="137">
        <v>26778072.719999999</v>
      </c>
      <c r="V651" s="137">
        <v>3928665.68</v>
      </c>
      <c r="W651" s="137">
        <v>12445415.800000001</v>
      </c>
      <c r="X651" s="137">
        <v>21730151.170000002</v>
      </c>
      <c r="Y651" s="137"/>
      <c r="Z651" s="137">
        <v>21730151.170000002</v>
      </c>
      <c r="AA651" s="137"/>
      <c r="AB651" s="137"/>
      <c r="AC651" s="137"/>
      <c r="AD651" s="137"/>
      <c r="AE651" s="137"/>
      <c r="AF651" s="137">
        <v>5047921.55</v>
      </c>
      <c r="AG651" s="137"/>
      <c r="AH651" s="137"/>
      <c r="AI651" s="137"/>
    </row>
    <row r="652" spans="1:35" ht="0.4" customHeight="1" x14ac:dyDescent="0.15">
      <c r="C652" s="138"/>
      <c r="D652" s="138"/>
      <c r="E652" s="138"/>
      <c r="L652" s="137"/>
      <c r="M652" s="137"/>
      <c r="N652" s="137"/>
      <c r="O652" s="137"/>
      <c r="Q652" s="137"/>
      <c r="R652" s="137"/>
      <c r="T652" s="137"/>
      <c r="U652" s="137"/>
      <c r="V652" s="137"/>
      <c r="W652" s="137"/>
      <c r="X652" s="137"/>
      <c r="Y652" s="137"/>
      <c r="Z652" s="137"/>
      <c r="AA652" s="137"/>
      <c r="AB652" s="137"/>
      <c r="AC652" s="137"/>
      <c r="AD652" s="137"/>
      <c r="AE652" s="137"/>
      <c r="AF652" s="137"/>
      <c r="AG652" s="137"/>
      <c r="AH652" s="137"/>
      <c r="AI652" s="137"/>
    </row>
    <row r="653" spans="1:35" ht="9.4" customHeight="1" x14ac:dyDescent="0.15">
      <c r="C653" s="135" t="s">
        <v>1708</v>
      </c>
      <c r="D653" s="135"/>
      <c r="E653" s="135"/>
      <c r="F653" s="135" t="s">
        <v>1709</v>
      </c>
      <c r="G653" s="135"/>
      <c r="H653" s="135"/>
      <c r="I653" s="135"/>
      <c r="J653" s="135"/>
      <c r="K653" s="135"/>
      <c r="L653" s="132">
        <v>2800901.37</v>
      </c>
      <c r="M653" s="136">
        <v>-2800901.37</v>
      </c>
      <c r="N653" s="136"/>
      <c r="O653" s="136"/>
      <c r="Q653" s="132">
        <v>0</v>
      </c>
      <c r="R653" s="132">
        <v>0</v>
      </c>
      <c r="T653" s="132">
        <v>0</v>
      </c>
      <c r="U653" s="132">
        <v>0</v>
      </c>
      <c r="V653" s="132">
        <v>0</v>
      </c>
      <c r="W653" s="132">
        <v>0</v>
      </c>
      <c r="X653" s="132">
        <v>0</v>
      </c>
      <c r="Y653" s="132"/>
      <c r="Z653" s="132">
        <v>0</v>
      </c>
      <c r="AA653" s="132"/>
      <c r="AB653" s="132"/>
      <c r="AC653" s="132"/>
      <c r="AD653" s="132"/>
      <c r="AE653" s="132"/>
      <c r="AF653" s="132">
        <v>0</v>
      </c>
      <c r="AG653" s="132"/>
      <c r="AH653" s="132"/>
      <c r="AI653" s="132"/>
    </row>
    <row r="654" spans="1:35" ht="0.4" customHeight="1" x14ac:dyDescent="0.15">
      <c r="C654" s="135"/>
      <c r="D654" s="135"/>
      <c r="E654" s="135"/>
      <c r="L654" s="132"/>
      <c r="M654" s="136"/>
      <c r="N654" s="136"/>
      <c r="O654" s="136"/>
      <c r="Q654" s="132"/>
      <c r="R654" s="132"/>
      <c r="T654" s="132"/>
      <c r="U654" s="132"/>
      <c r="V654" s="132"/>
      <c r="W654" s="132"/>
      <c r="X654" s="132"/>
      <c r="Y654" s="132"/>
      <c r="Z654" s="132"/>
      <c r="AA654" s="132"/>
      <c r="AB654" s="132"/>
      <c r="AC654" s="132"/>
      <c r="AD654" s="132"/>
      <c r="AE654" s="132"/>
      <c r="AF654" s="132"/>
      <c r="AG654" s="132"/>
      <c r="AH654" s="132"/>
      <c r="AI654" s="132"/>
    </row>
    <row r="655" spans="1:35" ht="9.4" customHeight="1" x14ac:dyDescent="0.15">
      <c r="C655" s="135" t="s">
        <v>1710</v>
      </c>
      <c r="D655" s="135"/>
      <c r="E655" s="135"/>
      <c r="F655" s="135" t="s">
        <v>1709</v>
      </c>
      <c r="G655" s="135"/>
      <c r="H655" s="135"/>
      <c r="I655" s="135"/>
      <c r="J655" s="135"/>
      <c r="K655" s="135"/>
      <c r="L655" s="132">
        <v>2800901.37</v>
      </c>
      <c r="M655" s="136">
        <v>-2800901.37</v>
      </c>
      <c r="N655" s="136"/>
      <c r="O655" s="136"/>
      <c r="Q655" s="132">
        <v>0</v>
      </c>
      <c r="R655" s="132">
        <v>0</v>
      </c>
      <c r="T655" s="132">
        <v>0</v>
      </c>
      <c r="U655" s="132">
        <v>0</v>
      </c>
      <c r="V655" s="132">
        <v>0</v>
      </c>
      <c r="W655" s="132">
        <v>0</v>
      </c>
      <c r="X655" s="132">
        <v>0</v>
      </c>
      <c r="Y655" s="132"/>
      <c r="Z655" s="132">
        <v>0</v>
      </c>
      <c r="AA655" s="132"/>
      <c r="AB655" s="132"/>
      <c r="AC655" s="132"/>
      <c r="AD655" s="132"/>
      <c r="AE655" s="132"/>
      <c r="AF655" s="132">
        <v>0</v>
      </c>
      <c r="AG655" s="132"/>
      <c r="AH655" s="132"/>
      <c r="AI655" s="132"/>
    </row>
    <row r="656" spans="1:35" ht="0.4" customHeight="1" x14ac:dyDescent="0.15">
      <c r="C656" s="135"/>
      <c r="D656" s="135"/>
      <c r="E656" s="135"/>
      <c r="L656" s="132"/>
      <c r="M656" s="136"/>
      <c r="N656" s="136"/>
      <c r="O656" s="136"/>
      <c r="Q656" s="132"/>
      <c r="R656" s="132"/>
      <c r="T656" s="132"/>
      <c r="U656" s="132"/>
      <c r="V656" s="132"/>
      <c r="W656" s="132"/>
      <c r="X656" s="132"/>
      <c r="Y656" s="132"/>
      <c r="Z656" s="132"/>
      <c r="AA656" s="132"/>
      <c r="AB656" s="132"/>
      <c r="AC656" s="132"/>
      <c r="AD656" s="132"/>
      <c r="AE656" s="132"/>
      <c r="AF656" s="132"/>
      <c r="AG656" s="132"/>
      <c r="AH656" s="132"/>
      <c r="AI656" s="132"/>
    </row>
    <row r="657" spans="1:35" ht="0.75" customHeight="1" x14ac:dyDescent="0.15">
      <c r="B657" s="140"/>
      <c r="C657" s="140"/>
      <c r="D657" s="140"/>
      <c r="E657" s="140"/>
      <c r="F657" s="140"/>
      <c r="G657" s="140"/>
      <c r="H657" s="140"/>
      <c r="I657" s="140"/>
      <c r="J657" s="140"/>
      <c r="K657" s="140"/>
      <c r="L657" s="140"/>
      <c r="M657" s="140"/>
      <c r="N657" s="140"/>
      <c r="O657" s="140"/>
      <c r="P657" s="140"/>
      <c r="Q657" s="140"/>
      <c r="R657" s="140"/>
      <c r="S657" s="140"/>
      <c r="T657" s="140"/>
      <c r="U657" s="140"/>
      <c r="V657" s="140"/>
      <c r="W657" s="140"/>
      <c r="X657" s="140"/>
      <c r="Y657" s="140"/>
      <c r="Z657" s="140"/>
      <c r="AA657" s="140"/>
      <c r="AB657" s="140"/>
      <c r="AC657" s="140"/>
      <c r="AD657" s="140"/>
      <c r="AE657" s="140"/>
      <c r="AF657" s="140"/>
      <c r="AG657" s="140"/>
      <c r="AH657" s="140"/>
      <c r="AI657" s="140"/>
    </row>
    <row r="658" spans="1:35" ht="28.35" customHeight="1" x14ac:dyDescent="0.2">
      <c r="B658" s="141" t="s">
        <v>1150</v>
      </c>
      <c r="C658" s="141"/>
      <c r="D658" s="141"/>
      <c r="E658" s="141"/>
      <c r="F658" s="141"/>
      <c r="G658" s="141"/>
      <c r="H658" s="141"/>
      <c r="I658" s="141"/>
      <c r="L658" s="142" t="s">
        <v>1151</v>
      </c>
      <c r="M658" s="142"/>
      <c r="N658" s="143" t="s">
        <v>1152</v>
      </c>
      <c r="O658" s="143"/>
      <c r="P658" s="143"/>
      <c r="Q658" s="74" t="s">
        <v>1153</v>
      </c>
      <c r="R658" s="74" t="s">
        <v>1154</v>
      </c>
      <c r="T658" s="74" t="s">
        <v>1155</v>
      </c>
      <c r="U658" s="74" t="s">
        <v>1156</v>
      </c>
      <c r="V658" s="75" t="s">
        <v>1157</v>
      </c>
      <c r="W658" s="74" t="s">
        <v>1158</v>
      </c>
      <c r="X658" s="142" t="s">
        <v>1159</v>
      </c>
      <c r="Y658" s="142"/>
      <c r="Z658" s="142" t="s">
        <v>1160</v>
      </c>
      <c r="AA658" s="142"/>
      <c r="AB658" s="142"/>
      <c r="AC658" s="142"/>
      <c r="AD658" s="142"/>
      <c r="AE658" s="142"/>
      <c r="AF658" s="142" t="s">
        <v>1161</v>
      </c>
      <c r="AG658" s="142"/>
      <c r="AH658" s="142"/>
      <c r="AI658" s="142"/>
    </row>
    <row r="659" spans="1:35" ht="0.75" customHeight="1" x14ac:dyDescent="0.15">
      <c r="A659" s="140"/>
      <c r="B659" s="140"/>
      <c r="C659" s="140"/>
      <c r="D659" s="140"/>
      <c r="E659" s="140"/>
      <c r="F659" s="140"/>
      <c r="G659" s="140"/>
      <c r="H659" s="140"/>
      <c r="I659" s="140"/>
      <c r="J659" s="140"/>
      <c r="K659" s="140"/>
      <c r="L659" s="140"/>
      <c r="M659" s="140"/>
      <c r="N659" s="140"/>
      <c r="O659" s="140"/>
      <c r="P659" s="140"/>
      <c r="Q659" s="140"/>
      <c r="R659" s="140"/>
      <c r="S659" s="140"/>
      <c r="T659" s="140"/>
      <c r="U659" s="140"/>
      <c r="V659" s="140"/>
      <c r="W659" s="140"/>
      <c r="X659" s="140"/>
      <c r="Y659" s="140"/>
      <c r="Z659" s="140"/>
      <c r="AA659" s="140"/>
      <c r="AB659" s="140"/>
      <c r="AC659" s="140"/>
      <c r="AD659" s="140"/>
      <c r="AE659" s="140"/>
      <c r="AF659" s="140"/>
      <c r="AG659" s="140"/>
      <c r="AH659" s="140"/>
    </row>
    <row r="660" spans="1:35" ht="9.9499999999999993" customHeight="1" x14ac:dyDescent="0.15">
      <c r="C660" s="135" t="s">
        <v>1711</v>
      </c>
      <c r="D660" s="135"/>
      <c r="E660" s="135"/>
      <c r="F660" s="135" t="s">
        <v>1712</v>
      </c>
      <c r="G660" s="135"/>
      <c r="H660" s="135"/>
      <c r="I660" s="135"/>
      <c r="J660" s="135"/>
      <c r="K660" s="135"/>
      <c r="L660" s="78">
        <v>6099029.4000000004</v>
      </c>
      <c r="M660" s="136">
        <v>-6099029.4000000004</v>
      </c>
      <c r="N660" s="136"/>
      <c r="O660" s="136"/>
      <c r="Q660" s="78">
        <v>0</v>
      </c>
      <c r="R660" s="78">
        <v>0</v>
      </c>
      <c r="T660" s="78">
        <v>0</v>
      </c>
      <c r="U660" s="78">
        <v>0</v>
      </c>
      <c r="V660" s="78">
        <v>0</v>
      </c>
      <c r="W660" s="78">
        <v>0</v>
      </c>
      <c r="X660" s="132">
        <v>0</v>
      </c>
      <c r="Y660" s="132"/>
      <c r="Z660" s="132">
        <v>0</v>
      </c>
      <c r="AA660" s="132"/>
      <c r="AB660" s="132"/>
      <c r="AC660" s="132"/>
      <c r="AD660" s="132"/>
      <c r="AE660" s="132"/>
      <c r="AF660" s="132">
        <v>0</v>
      </c>
      <c r="AG660" s="132"/>
      <c r="AH660" s="132"/>
      <c r="AI660" s="132"/>
    </row>
    <row r="661" spans="1:35" ht="7.9" customHeight="1" x14ac:dyDescent="0.15">
      <c r="F661" s="135"/>
      <c r="G661" s="135"/>
      <c r="H661" s="135"/>
      <c r="I661" s="135"/>
      <c r="J661" s="135"/>
      <c r="K661" s="135"/>
    </row>
    <row r="662" spans="1:35" ht="9.9499999999999993" customHeight="1" x14ac:dyDescent="0.15">
      <c r="C662" s="135" t="s">
        <v>1713</v>
      </c>
      <c r="D662" s="135"/>
      <c r="E662" s="135"/>
      <c r="F662" s="135" t="s">
        <v>1712</v>
      </c>
      <c r="G662" s="135"/>
      <c r="H662" s="135"/>
      <c r="I662" s="135"/>
      <c r="J662" s="135"/>
      <c r="K662" s="135"/>
      <c r="L662" s="78">
        <v>6099029.4000000004</v>
      </c>
      <c r="M662" s="136">
        <v>-6099029.4000000004</v>
      </c>
      <c r="N662" s="136"/>
      <c r="O662" s="136"/>
      <c r="Q662" s="78">
        <v>0</v>
      </c>
      <c r="R662" s="78">
        <v>0</v>
      </c>
      <c r="T662" s="78">
        <v>0</v>
      </c>
      <c r="U662" s="78">
        <v>0</v>
      </c>
      <c r="V662" s="78">
        <v>0</v>
      </c>
      <c r="W662" s="78">
        <v>0</v>
      </c>
      <c r="X662" s="132">
        <v>0</v>
      </c>
      <c r="Y662" s="132"/>
      <c r="Z662" s="132">
        <v>0</v>
      </c>
      <c r="AA662" s="132"/>
      <c r="AB662" s="132"/>
      <c r="AC662" s="132"/>
      <c r="AD662" s="132"/>
      <c r="AE662" s="132"/>
      <c r="AF662" s="132">
        <v>0</v>
      </c>
      <c r="AG662" s="132"/>
      <c r="AH662" s="132"/>
      <c r="AI662" s="132"/>
    </row>
    <row r="663" spans="1:35" ht="7.9" customHeight="1" x14ac:dyDescent="0.15">
      <c r="F663" s="135"/>
      <c r="G663" s="135"/>
      <c r="H663" s="135"/>
      <c r="I663" s="135"/>
      <c r="J663" s="135"/>
      <c r="K663" s="135"/>
    </row>
    <row r="664" spans="1:35" ht="9.9499999999999993" customHeight="1" x14ac:dyDescent="0.15">
      <c r="C664" s="135" t="s">
        <v>1714</v>
      </c>
      <c r="D664" s="135"/>
      <c r="E664" s="135"/>
      <c r="F664" s="135" t="s">
        <v>1715</v>
      </c>
      <c r="G664" s="135"/>
      <c r="H664" s="135"/>
      <c r="I664" s="135"/>
      <c r="J664" s="135"/>
      <c r="K664" s="135"/>
      <c r="L664" s="78">
        <v>6546117.5999999996</v>
      </c>
      <c r="M664" s="132">
        <v>8567781.4499999993</v>
      </c>
      <c r="N664" s="132"/>
      <c r="O664" s="132"/>
      <c r="Q664" s="78">
        <v>15113899.050000001</v>
      </c>
      <c r="R664" s="78">
        <v>6597148.9400000004</v>
      </c>
      <c r="T664" s="78">
        <v>8516750.1099999994</v>
      </c>
      <c r="U664" s="78">
        <v>6597148.9400000004</v>
      </c>
      <c r="V664" s="78">
        <v>0</v>
      </c>
      <c r="W664" s="78">
        <v>8516750.1099999994</v>
      </c>
      <c r="X664" s="132">
        <v>2910243.43</v>
      </c>
      <c r="Y664" s="132"/>
      <c r="Z664" s="132">
        <v>2910243.43</v>
      </c>
      <c r="AA664" s="132"/>
      <c r="AB664" s="132"/>
      <c r="AC664" s="132"/>
      <c r="AD664" s="132"/>
      <c r="AE664" s="132"/>
      <c r="AF664" s="132">
        <v>3686905.51</v>
      </c>
      <c r="AG664" s="132"/>
      <c r="AH664" s="132"/>
      <c r="AI664" s="132"/>
    </row>
    <row r="665" spans="1:35" ht="7.9" customHeight="1" x14ac:dyDescent="0.15">
      <c r="F665" s="135"/>
      <c r="G665" s="135"/>
      <c r="H665" s="135"/>
      <c r="I665" s="135"/>
      <c r="J665" s="135"/>
      <c r="K665" s="135"/>
    </row>
    <row r="666" spans="1:35" ht="9.9499999999999993" customHeight="1" x14ac:dyDescent="0.15">
      <c r="C666" s="135" t="s">
        <v>1716</v>
      </c>
      <c r="D666" s="135"/>
      <c r="E666" s="135"/>
      <c r="F666" s="135" t="s">
        <v>1715</v>
      </c>
      <c r="G666" s="135"/>
      <c r="H666" s="135"/>
      <c r="I666" s="135"/>
      <c r="J666" s="135"/>
      <c r="K666" s="135"/>
      <c r="L666" s="78">
        <v>6546117.5999999996</v>
      </c>
      <c r="M666" s="132">
        <v>8567781.4499999993</v>
      </c>
      <c r="N666" s="132"/>
      <c r="O666" s="132"/>
      <c r="Q666" s="78">
        <v>15113899.050000001</v>
      </c>
      <c r="R666" s="78">
        <v>6597148.9400000004</v>
      </c>
      <c r="T666" s="78">
        <v>8516750.1099999994</v>
      </c>
      <c r="U666" s="78">
        <v>6597148.9400000004</v>
      </c>
      <c r="V666" s="78">
        <v>0</v>
      </c>
      <c r="W666" s="78">
        <v>8516750.1099999994</v>
      </c>
      <c r="X666" s="132">
        <v>2910243.43</v>
      </c>
      <c r="Y666" s="132"/>
      <c r="Z666" s="132">
        <v>2910243.43</v>
      </c>
      <c r="AA666" s="132"/>
      <c r="AB666" s="132"/>
      <c r="AC666" s="132"/>
      <c r="AD666" s="132"/>
      <c r="AE666" s="132"/>
      <c r="AF666" s="132">
        <v>3686905.51</v>
      </c>
      <c r="AG666" s="132"/>
      <c r="AH666" s="132"/>
      <c r="AI666" s="132"/>
    </row>
    <row r="667" spans="1:35" ht="7.9" customHeight="1" x14ac:dyDescent="0.15">
      <c r="F667" s="135"/>
      <c r="G667" s="135"/>
      <c r="H667" s="135"/>
      <c r="I667" s="135"/>
      <c r="J667" s="135"/>
      <c r="K667" s="135"/>
    </row>
    <row r="668" spans="1:35" ht="9.4" customHeight="1" x14ac:dyDescent="0.15">
      <c r="C668" s="135" t="s">
        <v>1717</v>
      </c>
      <c r="D668" s="135"/>
      <c r="E668" s="135"/>
      <c r="F668" s="135" t="s">
        <v>1718</v>
      </c>
      <c r="G668" s="135"/>
      <c r="H668" s="135"/>
      <c r="I668" s="135"/>
      <c r="J668" s="135"/>
      <c r="K668" s="135"/>
      <c r="L668" s="132">
        <v>12987990.1</v>
      </c>
      <c r="M668" s="132">
        <v>11121599.369999999</v>
      </c>
      <c r="N668" s="132"/>
      <c r="O668" s="132"/>
      <c r="Q668" s="132">
        <v>24109589.469999999</v>
      </c>
      <c r="R668" s="132">
        <v>24109589.460000001</v>
      </c>
      <c r="T668" s="132">
        <v>0.01</v>
      </c>
      <c r="U668" s="132">
        <v>20180923.780000001</v>
      </c>
      <c r="V668" s="132">
        <v>3928665.68</v>
      </c>
      <c r="W668" s="132">
        <v>3928665.69</v>
      </c>
      <c r="X668" s="132">
        <v>18819907.739999998</v>
      </c>
      <c r="Y668" s="132"/>
      <c r="Z668" s="132">
        <v>18819907.739999998</v>
      </c>
      <c r="AA668" s="132"/>
      <c r="AB668" s="132"/>
      <c r="AC668" s="132"/>
      <c r="AD668" s="132"/>
      <c r="AE668" s="132"/>
      <c r="AF668" s="132">
        <v>1361016.04</v>
      </c>
      <c r="AG668" s="132"/>
      <c r="AH668" s="132"/>
      <c r="AI668" s="132"/>
    </row>
    <row r="669" spans="1:35" ht="0.4" customHeight="1" x14ac:dyDescent="0.15">
      <c r="C669" s="135"/>
      <c r="D669" s="135"/>
      <c r="E669" s="135"/>
      <c r="L669" s="132"/>
      <c r="M669" s="132"/>
      <c r="N669" s="132"/>
      <c r="O669" s="132"/>
      <c r="Q669" s="132"/>
      <c r="R669" s="132"/>
      <c r="T669" s="132"/>
      <c r="U669" s="132"/>
      <c r="V669" s="132"/>
      <c r="W669" s="132"/>
      <c r="X669" s="132"/>
      <c r="Y669" s="132"/>
      <c r="Z669" s="132"/>
      <c r="AA669" s="132"/>
      <c r="AB669" s="132"/>
      <c r="AC669" s="132"/>
      <c r="AD669" s="132"/>
      <c r="AE669" s="132"/>
      <c r="AF669" s="132"/>
      <c r="AG669" s="132"/>
      <c r="AH669" s="132"/>
      <c r="AI669" s="132"/>
    </row>
    <row r="670" spans="1:35" ht="9.4" customHeight="1" x14ac:dyDescent="0.15">
      <c r="C670" s="135" t="s">
        <v>1719</v>
      </c>
      <c r="D670" s="135"/>
      <c r="E670" s="135"/>
      <c r="F670" s="135" t="s">
        <v>1718</v>
      </c>
      <c r="G670" s="135"/>
      <c r="H670" s="135"/>
      <c r="I670" s="135"/>
      <c r="J670" s="135"/>
      <c r="K670" s="135"/>
      <c r="L670" s="132">
        <v>12987990.1</v>
      </c>
      <c r="M670" s="132">
        <v>11121599.369999999</v>
      </c>
      <c r="N670" s="132"/>
      <c r="O670" s="132"/>
      <c r="Q670" s="132">
        <v>24109589.469999999</v>
      </c>
      <c r="R670" s="132">
        <v>24109589.460000001</v>
      </c>
      <c r="T670" s="132">
        <v>0.01</v>
      </c>
      <c r="U670" s="132">
        <v>20180923.780000001</v>
      </c>
      <c r="V670" s="132">
        <v>3928665.68</v>
      </c>
      <c r="W670" s="132">
        <v>3928665.69</v>
      </c>
      <c r="X670" s="132">
        <v>18819907.739999998</v>
      </c>
      <c r="Y670" s="132"/>
      <c r="Z670" s="132">
        <v>18819907.739999998</v>
      </c>
      <c r="AA670" s="132"/>
      <c r="AB670" s="132"/>
      <c r="AC670" s="132"/>
      <c r="AD670" s="132"/>
      <c r="AE670" s="132"/>
      <c r="AF670" s="132">
        <v>1361016.04</v>
      </c>
      <c r="AG670" s="132"/>
      <c r="AH670" s="132"/>
      <c r="AI670" s="132"/>
    </row>
    <row r="671" spans="1:35" ht="0.4" customHeight="1" x14ac:dyDescent="0.15">
      <c r="C671" s="135"/>
      <c r="D671" s="135"/>
      <c r="E671" s="135"/>
      <c r="L671" s="132"/>
      <c r="M671" s="132"/>
      <c r="N671" s="132"/>
      <c r="O671" s="132"/>
      <c r="Q671" s="132"/>
      <c r="R671" s="132"/>
      <c r="T671" s="132"/>
      <c r="U671" s="132"/>
      <c r="V671" s="132"/>
      <c r="W671" s="132"/>
      <c r="X671" s="132"/>
      <c r="Y671" s="132"/>
      <c r="Z671" s="132"/>
      <c r="AA671" s="132"/>
      <c r="AB671" s="132"/>
      <c r="AC671" s="132"/>
      <c r="AD671" s="132"/>
      <c r="AE671" s="132"/>
      <c r="AF671" s="132"/>
      <c r="AG671" s="132"/>
      <c r="AH671" s="132"/>
      <c r="AI671" s="132"/>
    </row>
    <row r="672" spans="1:35" ht="9.4" customHeight="1" x14ac:dyDescent="0.15">
      <c r="C672" s="138" t="s">
        <v>1720</v>
      </c>
      <c r="D672" s="138"/>
      <c r="E672" s="138"/>
      <c r="F672" s="138" t="s">
        <v>1721</v>
      </c>
      <c r="G672" s="138"/>
      <c r="H672" s="138"/>
      <c r="I672" s="138"/>
      <c r="J672" s="138"/>
      <c r="K672" s="138"/>
      <c r="L672" s="137">
        <v>4723521.95</v>
      </c>
      <c r="M672" s="139">
        <v>-4294314.54</v>
      </c>
      <c r="N672" s="139"/>
      <c r="O672" s="139"/>
      <c r="Q672" s="137">
        <v>429207.41</v>
      </c>
      <c r="R672" s="137">
        <v>429207.41</v>
      </c>
      <c r="T672" s="137">
        <v>0</v>
      </c>
      <c r="U672" s="137">
        <v>429207.41</v>
      </c>
      <c r="V672" s="137">
        <v>0</v>
      </c>
      <c r="W672" s="137">
        <v>0</v>
      </c>
      <c r="X672" s="137">
        <v>429207.41</v>
      </c>
      <c r="Y672" s="137"/>
      <c r="Z672" s="137">
        <v>429207.41</v>
      </c>
      <c r="AA672" s="137"/>
      <c r="AB672" s="137"/>
      <c r="AC672" s="137"/>
      <c r="AD672" s="137"/>
      <c r="AE672" s="137"/>
      <c r="AF672" s="137">
        <v>0</v>
      </c>
      <c r="AG672" s="137"/>
      <c r="AH672" s="137"/>
      <c r="AI672" s="137"/>
    </row>
    <row r="673" spans="3:35" ht="0.4" customHeight="1" x14ac:dyDescent="0.15">
      <c r="C673" s="138"/>
      <c r="D673" s="138"/>
      <c r="E673" s="138"/>
      <c r="L673" s="137"/>
      <c r="M673" s="139"/>
      <c r="N673" s="139"/>
      <c r="O673" s="139"/>
      <c r="Q673" s="137"/>
      <c r="R673" s="137"/>
      <c r="T673" s="137"/>
      <c r="U673" s="137"/>
      <c r="V673" s="137"/>
      <c r="W673" s="137"/>
      <c r="X673" s="137"/>
      <c r="Y673" s="137"/>
      <c r="Z673" s="137"/>
      <c r="AA673" s="137"/>
      <c r="AB673" s="137"/>
      <c r="AC673" s="137"/>
      <c r="AD673" s="137"/>
      <c r="AE673" s="137"/>
      <c r="AF673" s="137"/>
      <c r="AG673" s="137"/>
      <c r="AH673" s="137"/>
      <c r="AI673" s="137"/>
    </row>
    <row r="674" spans="3:35" ht="9.4" customHeight="1" x14ac:dyDescent="0.15">
      <c r="C674" s="135" t="s">
        <v>1722</v>
      </c>
      <c r="D674" s="135"/>
      <c r="E674" s="135"/>
      <c r="F674" s="135" t="s">
        <v>1723</v>
      </c>
      <c r="G674" s="135"/>
      <c r="H674" s="135"/>
      <c r="I674" s="135"/>
      <c r="J674" s="135"/>
      <c r="K674" s="135"/>
      <c r="L674" s="132">
        <v>1749166.87</v>
      </c>
      <c r="M674" s="136">
        <v>-1749166.87</v>
      </c>
      <c r="N674" s="136"/>
      <c r="O674" s="136"/>
      <c r="Q674" s="132">
        <v>0</v>
      </c>
      <c r="R674" s="132">
        <v>0</v>
      </c>
      <c r="T674" s="132">
        <v>0</v>
      </c>
      <c r="U674" s="132">
        <v>0</v>
      </c>
      <c r="V674" s="132">
        <v>0</v>
      </c>
      <c r="W674" s="132">
        <v>0</v>
      </c>
      <c r="X674" s="132">
        <v>0</v>
      </c>
      <c r="Y674" s="132"/>
      <c r="Z674" s="132">
        <v>0</v>
      </c>
      <c r="AA674" s="132"/>
      <c r="AB674" s="132"/>
      <c r="AC674" s="132"/>
      <c r="AD674" s="132"/>
      <c r="AE674" s="132"/>
      <c r="AF674" s="132">
        <v>0</v>
      </c>
      <c r="AG674" s="132"/>
      <c r="AH674" s="132"/>
      <c r="AI674" s="132"/>
    </row>
    <row r="675" spans="3:35" ht="0.4" customHeight="1" x14ac:dyDescent="0.15">
      <c r="C675" s="135"/>
      <c r="D675" s="135"/>
      <c r="E675" s="135"/>
      <c r="L675" s="132"/>
      <c r="M675" s="136"/>
      <c r="N675" s="136"/>
      <c r="O675" s="136"/>
      <c r="Q675" s="132"/>
      <c r="R675" s="132"/>
      <c r="T675" s="132"/>
      <c r="U675" s="132"/>
      <c r="V675" s="132"/>
      <c r="W675" s="132"/>
      <c r="X675" s="132"/>
      <c r="Y675" s="132"/>
      <c r="Z675" s="132"/>
      <c r="AA675" s="132"/>
      <c r="AB675" s="132"/>
      <c r="AC675" s="132"/>
      <c r="AD675" s="132"/>
      <c r="AE675" s="132"/>
      <c r="AF675" s="132"/>
      <c r="AG675" s="132"/>
      <c r="AH675" s="132"/>
      <c r="AI675" s="132"/>
    </row>
    <row r="676" spans="3:35" ht="9.4" customHeight="1" x14ac:dyDescent="0.15">
      <c r="C676" s="135" t="s">
        <v>1724</v>
      </c>
      <c r="D676" s="135"/>
      <c r="E676" s="135"/>
      <c r="F676" s="135" t="s">
        <v>1723</v>
      </c>
      <c r="G676" s="135"/>
      <c r="H676" s="135"/>
      <c r="I676" s="135"/>
      <c r="J676" s="135"/>
      <c r="K676" s="135"/>
      <c r="L676" s="132">
        <v>1749166.87</v>
      </c>
      <c r="M676" s="136">
        <v>-1749166.87</v>
      </c>
      <c r="N676" s="136"/>
      <c r="O676" s="136"/>
      <c r="Q676" s="132">
        <v>0</v>
      </c>
      <c r="R676" s="132">
        <v>0</v>
      </c>
      <c r="T676" s="132">
        <v>0</v>
      </c>
      <c r="U676" s="132">
        <v>0</v>
      </c>
      <c r="V676" s="132">
        <v>0</v>
      </c>
      <c r="W676" s="132">
        <v>0</v>
      </c>
      <c r="X676" s="132">
        <v>0</v>
      </c>
      <c r="Y676" s="132"/>
      <c r="Z676" s="132">
        <v>0</v>
      </c>
      <c r="AA676" s="132"/>
      <c r="AB676" s="132"/>
      <c r="AC676" s="132"/>
      <c r="AD676" s="132"/>
      <c r="AE676" s="132"/>
      <c r="AF676" s="132">
        <v>0</v>
      </c>
      <c r="AG676" s="132"/>
      <c r="AH676" s="132"/>
      <c r="AI676" s="132"/>
    </row>
    <row r="677" spans="3:35" ht="0.4" customHeight="1" x14ac:dyDescent="0.15">
      <c r="C677" s="135"/>
      <c r="D677" s="135"/>
      <c r="E677" s="135"/>
      <c r="L677" s="132"/>
      <c r="M677" s="136"/>
      <c r="N677" s="136"/>
      <c r="O677" s="136"/>
      <c r="Q677" s="132"/>
      <c r="R677" s="132"/>
      <c r="T677" s="132"/>
      <c r="U677" s="132"/>
      <c r="V677" s="132"/>
      <c r="W677" s="132"/>
      <c r="X677" s="132"/>
      <c r="Y677" s="132"/>
      <c r="Z677" s="132"/>
      <c r="AA677" s="132"/>
      <c r="AB677" s="132"/>
      <c r="AC677" s="132"/>
      <c r="AD677" s="132"/>
      <c r="AE677" s="132"/>
      <c r="AF677" s="132"/>
      <c r="AG677" s="132"/>
      <c r="AH677" s="132"/>
      <c r="AI677" s="132"/>
    </row>
    <row r="678" spans="3:35" ht="9.4" customHeight="1" x14ac:dyDescent="0.15">
      <c r="C678" s="135" t="s">
        <v>1725</v>
      </c>
      <c r="D678" s="135"/>
      <c r="E678" s="135"/>
      <c r="F678" s="135" t="s">
        <v>1709</v>
      </c>
      <c r="G678" s="135"/>
      <c r="H678" s="135"/>
      <c r="I678" s="135"/>
      <c r="J678" s="135"/>
      <c r="K678" s="135"/>
      <c r="L678" s="132">
        <v>2974355.08</v>
      </c>
      <c r="M678" s="136">
        <v>-2545147.67</v>
      </c>
      <c r="N678" s="136"/>
      <c r="O678" s="136"/>
      <c r="Q678" s="132">
        <v>429207.41</v>
      </c>
      <c r="R678" s="132">
        <v>429207.41</v>
      </c>
      <c r="T678" s="132">
        <v>0</v>
      </c>
      <c r="U678" s="132">
        <v>429207.41</v>
      </c>
      <c r="V678" s="132">
        <v>0</v>
      </c>
      <c r="W678" s="132">
        <v>0</v>
      </c>
      <c r="X678" s="132">
        <v>429207.41</v>
      </c>
      <c r="Y678" s="132"/>
      <c r="Z678" s="132">
        <v>429207.41</v>
      </c>
      <c r="AA678" s="132"/>
      <c r="AB678" s="132"/>
      <c r="AC678" s="132"/>
      <c r="AD678" s="132"/>
      <c r="AE678" s="132"/>
      <c r="AF678" s="132">
        <v>0</v>
      </c>
      <c r="AG678" s="132"/>
      <c r="AH678" s="132"/>
      <c r="AI678" s="132"/>
    </row>
    <row r="679" spans="3:35" ht="0.4" customHeight="1" x14ac:dyDescent="0.15">
      <c r="C679" s="135"/>
      <c r="D679" s="135"/>
      <c r="E679" s="135"/>
      <c r="L679" s="132"/>
      <c r="M679" s="136"/>
      <c r="N679" s="136"/>
      <c r="O679" s="136"/>
      <c r="Q679" s="132"/>
      <c r="R679" s="132"/>
      <c r="T679" s="132"/>
      <c r="U679" s="132"/>
      <c r="V679" s="132"/>
      <c r="W679" s="132"/>
      <c r="X679" s="132"/>
      <c r="Y679" s="132"/>
      <c r="Z679" s="132"/>
      <c r="AA679" s="132"/>
      <c r="AB679" s="132"/>
      <c r="AC679" s="132"/>
      <c r="AD679" s="132"/>
      <c r="AE679" s="132"/>
      <c r="AF679" s="132"/>
      <c r="AG679" s="132"/>
      <c r="AH679" s="132"/>
      <c r="AI679" s="132"/>
    </row>
    <row r="680" spans="3:35" ht="9.4" customHeight="1" thickBot="1" x14ac:dyDescent="0.2">
      <c r="C680" s="135" t="s">
        <v>1726</v>
      </c>
      <c r="D680" s="135"/>
      <c r="E680" s="135"/>
      <c r="F680" s="135" t="s">
        <v>1709</v>
      </c>
      <c r="G680" s="135"/>
      <c r="H680" s="135"/>
      <c r="I680" s="135"/>
      <c r="J680" s="135"/>
      <c r="K680" s="135"/>
      <c r="L680" s="132">
        <v>2974355.08</v>
      </c>
      <c r="M680" s="136">
        <v>-2545147.67</v>
      </c>
      <c r="N680" s="136"/>
      <c r="O680" s="136"/>
      <c r="Q680" s="132">
        <v>429207.41</v>
      </c>
      <c r="R680" s="132">
        <v>429207.41</v>
      </c>
      <c r="T680" s="132">
        <v>0</v>
      </c>
      <c r="U680" s="132">
        <v>429207.41</v>
      </c>
      <c r="V680" s="132">
        <v>0</v>
      </c>
      <c r="W680" s="132">
        <v>0</v>
      </c>
      <c r="X680" s="132">
        <v>429207.41</v>
      </c>
      <c r="Y680" s="132"/>
      <c r="Z680" s="132">
        <v>429207.41</v>
      </c>
      <c r="AA680" s="132"/>
      <c r="AB680" s="132"/>
      <c r="AC680" s="132"/>
      <c r="AD680" s="132"/>
      <c r="AE680" s="132"/>
      <c r="AF680" s="132">
        <v>0</v>
      </c>
      <c r="AG680" s="132"/>
      <c r="AH680" s="132"/>
      <c r="AI680" s="132"/>
    </row>
    <row r="681" spans="3:35" ht="0.4" customHeight="1" thickBot="1" x14ac:dyDescent="0.2">
      <c r="C681" s="135"/>
      <c r="D681" s="135"/>
      <c r="E681" s="135"/>
      <c r="L681" s="132"/>
      <c r="M681" s="136"/>
      <c r="N681" s="136"/>
      <c r="O681" s="136"/>
      <c r="Q681" s="132"/>
      <c r="R681" s="132"/>
      <c r="T681" s="132"/>
      <c r="U681" s="132"/>
      <c r="V681" s="132"/>
      <c r="W681" s="132"/>
      <c r="X681" s="132"/>
      <c r="Y681" s="132"/>
      <c r="Z681" s="132"/>
      <c r="AA681" s="132"/>
      <c r="AB681" s="132"/>
      <c r="AC681" s="132"/>
      <c r="AD681" s="132"/>
      <c r="AE681" s="132"/>
      <c r="AF681" s="132"/>
      <c r="AG681" s="132"/>
      <c r="AH681" s="132"/>
      <c r="AI681" s="132"/>
    </row>
    <row r="682" spans="3:35" ht="9.9499999999999993" customHeight="1" thickTop="1" thickBot="1" x14ac:dyDescent="0.2">
      <c r="F682" s="133" t="s">
        <v>1727</v>
      </c>
      <c r="G682" s="133"/>
      <c r="H682" s="133"/>
      <c r="I682" s="133"/>
      <c r="J682" s="133"/>
      <c r="K682" s="133"/>
      <c r="L682" s="79">
        <v>261146770.09999999</v>
      </c>
      <c r="M682" s="134">
        <v>97068320.230000004</v>
      </c>
      <c r="N682" s="134"/>
      <c r="O682" s="134"/>
      <c r="Q682" s="79">
        <v>358215090.32999998</v>
      </c>
      <c r="R682" s="79">
        <v>346101766.44</v>
      </c>
      <c r="T682" s="79">
        <v>12113323.890000001</v>
      </c>
      <c r="U682" s="79">
        <v>342173100.75</v>
      </c>
      <c r="V682" s="79">
        <v>3928665.69</v>
      </c>
      <c r="W682" s="79">
        <v>16041989.58</v>
      </c>
      <c r="X682" s="134">
        <v>336752530.79000002</v>
      </c>
      <c r="Y682" s="134"/>
      <c r="Z682" s="134">
        <v>334903566.04000002</v>
      </c>
      <c r="AA682" s="134"/>
      <c r="AB682" s="134"/>
      <c r="AC682" s="134"/>
      <c r="AD682" s="134"/>
      <c r="AE682" s="134"/>
      <c r="AF682" s="134">
        <v>7269534.71</v>
      </c>
      <c r="AG682" s="134"/>
      <c r="AH682" s="134"/>
      <c r="AI682" s="134"/>
    </row>
    <row r="683" spans="3:35" ht="2.85" customHeight="1" thickTop="1" x14ac:dyDescent="0.15">
      <c r="F683" s="133"/>
      <c r="G683" s="133"/>
      <c r="H683" s="133"/>
      <c r="I683" s="133"/>
      <c r="J683" s="133"/>
      <c r="K683" s="133"/>
    </row>
  </sheetData>
  <mergeCells count="3800">
    <mergeCell ref="I7:X7"/>
    <mergeCell ref="D8:J8"/>
    <mergeCell ref="K8:X8"/>
    <mergeCell ref="Y8:AB8"/>
    <mergeCell ref="AD8:AF11"/>
    <mergeCell ref="D9:G11"/>
    <mergeCell ref="H9:Z12"/>
    <mergeCell ref="AA9:AB11"/>
    <mergeCell ref="D12:G13"/>
    <mergeCell ref="H13:J13"/>
    <mergeCell ref="E1:AD1"/>
    <mergeCell ref="E2:H7"/>
    <mergeCell ref="I2:AD2"/>
    <mergeCell ref="I3:AA3"/>
    <mergeCell ref="I4:Z4"/>
    <mergeCell ref="I5:X6"/>
    <mergeCell ref="Y5:AB7"/>
    <mergeCell ref="AC5:AG5"/>
    <mergeCell ref="AC6:AC10"/>
    <mergeCell ref="AD6:AG7"/>
    <mergeCell ref="C19:E19"/>
    <mergeCell ref="F19:K20"/>
    <mergeCell ref="M19:O19"/>
    <mergeCell ref="X19:Y19"/>
    <mergeCell ref="Z19:AE19"/>
    <mergeCell ref="AF19:AI19"/>
    <mergeCell ref="A16:AH16"/>
    <mergeCell ref="C17:E17"/>
    <mergeCell ref="F17:K18"/>
    <mergeCell ref="M17:O17"/>
    <mergeCell ref="X17:Y17"/>
    <mergeCell ref="Z17:AE17"/>
    <mergeCell ref="AF17:AI17"/>
    <mergeCell ref="B14:AI14"/>
    <mergeCell ref="B15:I15"/>
    <mergeCell ref="L15:M15"/>
    <mergeCell ref="N15:P15"/>
    <mergeCell ref="X15:Y15"/>
    <mergeCell ref="Z15:AE15"/>
    <mergeCell ref="AF15:AI15"/>
    <mergeCell ref="W23:W24"/>
    <mergeCell ref="X23:Y24"/>
    <mergeCell ref="Z23:AE24"/>
    <mergeCell ref="AF23:AI24"/>
    <mergeCell ref="C25:E26"/>
    <mergeCell ref="F25:K25"/>
    <mergeCell ref="L25:L26"/>
    <mergeCell ref="M25:O26"/>
    <mergeCell ref="Q25:Q26"/>
    <mergeCell ref="R25:R26"/>
    <mergeCell ref="AF21:AI22"/>
    <mergeCell ref="C23:E24"/>
    <mergeCell ref="F23:K23"/>
    <mergeCell ref="L23:L24"/>
    <mergeCell ref="M23:O24"/>
    <mergeCell ref="Q23:Q24"/>
    <mergeCell ref="R23:R24"/>
    <mergeCell ref="T23:T24"/>
    <mergeCell ref="U23:U24"/>
    <mergeCell ref="V23:V24"/>
    <mergeCell ref="T21:T22"/>
    <mergeCell ref="U21:U22"/>
    <mergeCell ref="V21:V22"/>
    <mergeCell ref="W21:W22"/>
    <mergeCell ref="X21:Y22"/>
    <mergeCell ref="Z21:AE22"/>
    <mergeCell ref="C21:E22"/>
    <mergeCell ref="F21:K21"/>
    <mergeCell ref="L21:L22"/>
    <mergeCell ref="M21:O22"/>
    <mergeCell ref="Q21:Q22"/>
    <mergeCell ref="R21:R22"/>
    <mergeCell ref="W27:W28"/>
    <mergeCell ref="X27:Y28"/>
    <mergeCell ref="Z27:AE28"/>
    <mergeCell ref="AF27:AI28"/>
    <mergeCell ref="C29:E30"/>
    <mergeCell ref="F29:K29"/>
    <mergeCell ref="L29:L30"/>
    <mergeCell ref="M29:O30"/>
    <mergeCell ref="Q29:Q30"/>
    <mergeCell ref="R29:R30"/>
    <mergeCell ref="AF25:AI26"/>
    <mergeCell ref="C27:E28"/>
    <mergeCell ref="F27:K27"/>
    <mergeCell ref="L27:L28"/>
    <mergeCell ref="M27:O28"/>
    <mergeCell ref="Q27:Q28"/>
    <mergeCell ref="R27:R28"/>
    <mergeCell ref="T27:T28"/>
    <mergeCell ref="U27:U28"/>
    <mergeCell ref="V27:V28"/>
    <mergeCell ref="T25:T26"/>
    <mergeCell ref="U25:U26"/>
    <mergeCell ref="V25:V26"/>
    <mergeCell ref="W25:W26"/>
    <mergeCell ref="X25:Y26"/>
    <mergeCell ref="Z25:AE26"/>
    <mergeCell ref="W31:W32"/>
    <mergeCell ref="X31:Y32"/>
    <mergeCell ref="Z31:AE32"/>
    <mergeCell ref="AF31:AI32"/>
    <mergeCell ref="C33:E34"/>
    <mergeCell ref="F33:K33"/>
    <mergeCell ref="L33:L34"/>
    <mergeCell ref="M33:O34"/>
    <mergeCell ref="Q33:Q34"/>
    <mergeCell ref="R33:R34"/>
    <mergeCell ref="AF29:AI30"/>
    <mergeCell ref="C31:E32"/>
    <mergeCell ref="F31:K31"/>
    <mergeCell ref="L31:L32"/>
    <mergeCell ref="M31:O32"/>
    <mergeCell ref="Q31:Q32"/>
    <mergeCell ref="R31:R32"/>
    <mergeCell ref="T31:T32"/>
    <mergeCell ref="U31:U32"/>
    <mergeCell ref="V31:V32"/>
    <mergeCell ref="T29:T30"/>
    <mergeCell ref="U29:U30"/>
    <mergeCell ref="V29:V30"/>
    <mergeCell ref="W29:W30"/>
    <mergeCell ref="X29:Y30"/>
    <mergeCell ref="Z29:AE30"/>
    <mergeCell ref="W35:W36"/>
    <mergeCell ref="X35:Y36"/>
    <mergeCell ref="Z35:AE36"/>
    <mergeCell ref="AF35:AI36"/>
    <mergeCell ref="C37:E38"/>
    <mergeCell ref="F37:K37"/>
    <mergeCell ref="L37:L38"/>
    <mergeCell ref="M37:O38"/>
    <mergeCell ref="Q37:Q38"/>
    <mergeCell ref="R37:R38"/>
    <mergeCell ref="AF33:AI34"/>
    <mergeCell ref="C35:E36"/>
    <mergeCell ref="F35:K35"/>
    <mergeCell ref="L35:L36"/>
    <mergeCell ref="M35:O36"/>
    <mergeCell ref="Q35:Q36"/>
    <mergeCell ref="R35:R36"/>
    <mergeCell ref="T35:T36"/>
    <mergeCell ref="U35:U36"/>
    <mergeCell ref="V35:V36"/>
    <mergeCell ref="T33:T34"/>
    <mergeCell ref="U33:U34"/>
    <mergeCell ref="V33:V34"/>
    <mergeCell ref="W33:W34"/>
    <mergeCell ref="X33:Y34"/>
    <mergeCell ref="Z33:AE34"/>
    <mergeCell ref="W39:W40"/>
    <mergeCell ref="X39:Y40"/>
    <mergeCell ref="Z39:AE40"/>
    <mergeCell ref="AF39:AI40"/>
    <mergeCell ref="C41:E41"/>
    <mergeCell ref="F41:K42"/>
    <mergeCell ref="M41:O41"/>
    <mergeCell ref="X41:Y41"/>
    <mergeCell ref="Z41:AE41"/>
    <mergeCell ref="AF41:AI41"/>
    <mergeCell ref="AF37:AI38"/>
    <mergeCell ref="C39:E40"/>
    <mergeCell ref="F39:K39"/>
    <mergeCell ref="L39:L40"/>
    <mergeCell ref="M39:O40"/>
    <mergeCell ref="Q39:Q40"/>
    <mergeCell ref="R39:R40"/>
    <mergeCell ref="T39:T40"/>
    <mergeCell ref="U39:U40"/>
    <mergeCell ref="V39:V40"/>
    <mergeCell ref="T37:T38"/>
    <mergeCell ref="U37:U38"/>
    <mergeCell ref="V37:V38"/>
    <mergeCell ref="W37:W38"/>
    <mergeCell ref="X37:Y38"/>
    <mergeCell ref="Z37:AE38"/>
    <mergeCell ref="AF43:AI44"/>
    <mergeCell ref="C45:E46"/>
    <mergeCell ref="F45:K45"/>
    <mergeCell ref="L45:L46"/>
    <mergeCell ref="M45:O46"/>
    <mergeCell ref="Q45:Q46"/>
    <mergeCell ref="R45:R46"/>
    <mergeCell ref="T45:T46"/>
    <mergeCell ref="U45:U46"/>
    <mergeCell ref="V45:V46"/>
    <mergeCell ref="T43:T44"/>
    <mergeCell ref="U43:U44"/>
    <mergeCell ref="V43:V44"/>
    <mergeCell ref="W43:W44"/>
    <mergeCell ref="X43:Y44"/>
    <mergeCell ref="Z43:AE44"/>
    <mergeCell ref="C43:E44"/>
    <mergeCell ref="F43:K43"/>
    <mergeCell ref="L43:L44"/>
    <mergeCell ref="M43:O44"/>
    <mergeCell ref="Q43:Q44"/>
    <mergeCell ref="R43:R44"/>
    <mergeCell ref="AF47:AI48"/>
    <mergeCell ref="C49:E50"/>
    <mergeCell ref="F49:K49"/>
    <mergeCell ref="L49:L50"/>
    <mergeCell ref="M49:O50"/>
    <mergeCell ref="Q49:Q50"/>
    <mergeCell ref="R49:R50"/>
    <mergeCell ref="T49:T50"/>
    <mergeCell ref="U49:U50"/>
    <mergeCell ref="V49:V50"/>
    <mergeCell ref="T47:T48"/>
    <mergeCell ref="U47:U48"/>
    <mergeCell ref="V47:V48"/>
    <mergeCell ref="W47:W48"/>
    <mergeCell ref="X47:Y48"/>
    <mergeCell ref="Z47:AE48"/>
    <mergeCell ref="W45:W46"/>
    <mergeCell ref="X45:Y46"/>
    <mergeCell ref="Z45:AE46"/>
    <mergeCell ref="AF45:AI46"/>
    <mergeCell ref="C47:E48"/>
    <mergeCell ref="F47:K47"/>
    <mergeCell ref="L47:L48"/>
    <mergeCell ref="M47:O48"/>
    <mergeCell ref="Q47:Q48"/>
    <mergeCell ref="R47:R48"/>
    <mergeCell ref="AF51:AI52"/>
    <mergeCell ref="C53:E54"/>
    <mergeCell ref="F53:K53"/>
    <mergeCell ref="L53:L54"/>
    <mergeCell ref="M53:O54"/>
    <mergeCell ref="Q53:Q54"/>
    <mergeCell ref="R53:R54"/>
    <mergeCell ref="T53:T54"/>
    <mergeCell ref="U53:U54"/>
    <mergeCell ref="V53:V54"/>
    <mergeCell ref="T51:T52"/>
    <mergeCell ref="U51:U52"/>
    <mergeCell ref="V51:V52"/>
    <mergeCell ref="W51:W52"/>
    <mergeCell ref="X51:Y52"/>
    <mergeCell ref="Z51:AE52"/>
    <mergeCell ref="W49:W50"/>
    <mergeCell ref="X49:Y50"/>
    <mergeCell ref="Z49:AE50"/>
    <mergeCell ref="AF49:AI50"/>
    <mergeCell ref="C51:E52"/>
    <mergeCell ref="F51:K51"/>
    <mergeCell ref="L51:L52"/>
    <mergeCell ref="M51:O52"/>
    <mergeCell ref="Q51:Q52"/>
    <mergeCell ref="R51:R52"/>
    <mergeCell ref="AF55:AI56"/>
    <mergeCell ref="C57:E58"/>
    <mergeCell ref="F57:K57"/>
    <mergeCell ref="L57:L58"/>
    <mergeCell ref="M57:O58"/>
    <mergeCell ref="Q57:Q58"/>
    <mergeCell ref="R57:R58"/>
    <mergeCell ref="T57:T58"/>
    <mergeCell ref="U57:U58"/>
    <mergeCell ref="V57:V58"/>
    <mergeCell ref="T55:T56"/>
    <mergeCell ref="U55:U56"/>
    <mergeCell ref="V55:V56"/>
    <mergeCell ref="W55:W56"/>
    <mergeCell ref="X55:Y56"/>
    <mergeCell ref="Z55:AE56"/>
    <mergeCell ref="W53:W54"/>
    <mergeCell ref="X53:Y54"/>
    <mergeCell ref="Z53:AE54"/>
    <mergeCell ref="AF53:AI54"/>
    <mergeCell ref="C55:E56"/>
    <mergeCell ref="F55:K55"/>
    <mergeCell ref="L55:L56"/>
    <mergeCell ref="M55:O56"/>
    <mergeCell ref="Q55:Q56"/>
    <mergeCell ref="R55:R56"/>
    <mergeCell ref="AF59:AI60"/>
    <mergeCell ref="C61:E61"/>
    <mergeCell ref="F61:K62"/>
    <mergeCell ref="M61:O61"/>
    <mergeCell ref="X61:Y61"/>
    <mergeCell ref="Z61:AE61"/>
    <mergeCell ref="AF61:AI61"/>
    <mergeCell ref="T59:T60"/>
    <mergeCell ref="U59:U60"/>
    <mergeCell ref="V59:V60"/>
    <mergeCell ref="W59:W60"/>
    <mergeCell ref="X59:Y60"/>
    <mergeCell ref="Z59:AE60"/>
    <mergeCell ref="W57:W58"/>
    <mergeCell ref="X57:Y58"/>
    <mergeCell ref="Z57:AE58"/>
    <mergeCell ref="AF57:AI58"/>
    <mergeCell ref="C59:E60"/>
    <mergeCell ref="F59:K59"/>
    <mergeCell ref="L59:L60"/>
    <mergeCell ref="M59:O60"/>
    <mergeCell ref="Q59:Q60"/>
    <mergeCell ref="R59:R60"/>
    <mergeCell ref="W65:W66"/>
    <mergeCell ref="X65:Y66"/>
    <mergeCell ref="Z65:AE66"/>
    <mergeCell ref="AF65:AI66"/>
    <mergeCell ref="C67:E68"/>
    <mergeCell ref="F67:K67"/>
    <mergeCell ref="L67:L68"/>
    <mergeCell ref="M67:O68"/>
    <mergeCell ref="Q67:Q68"/>
    <mergeCell ref="R67:R68"/>
    <mergeCell ref="AF63:AI64"/>
    <mergeCell ref="C65:E66"/>
    <mergeCell ref="F65:K65"/>
    <mergeCell ref="L65:L66"/>
    <mergeCell ref="M65:O66"/>
    <mergeCell ref="Q65:Q66"/>
    <mergeCell ref="R65:R66"/>
    <mergeCell ref="T65:T66"/>
    <mergeCell ref="U65:U66"/>
    <mergeCell ref="V65:V66"/>
    <mergeCell ref="T63:T64"/>
    <mergeCell ref="U63:U64"/>
    <mergeCell ref="V63:V64"/>
    <mergeCell ref="W63:W64"/>
    <mergeCell ref="X63:Y64"/>
    <mergeCell ref="Z63:AE64"/>
    <mergeCell ref="C63:E64"/>
    <mergeCell ref="F63:K63"/>
    <mergeCell ref="L63:L64"/>
    <mergeCell ref="M63:O64"/>
    <mergeCell ref="Q63:Q64"/>
    <mergeCell ref="R63:R64"/>
    <mergeCell ref="W69:W70"/>
    <mergeCell ref="X69:Y70"/>
    <mergeCell ref="Z69:AE70"/>
    <mergeCell ref="AF69:AI70"/>
    <mergeCell ref="C71:E71"/>
    <mergeCell ref="F71:K72"/>
    <mergeCell ref="M71:O71"/>
    <mergeCell ref="X71:Y71"/>
    <mergeCell ref="Z71:AE71"/>
    <mergeCell ref="AF71:AI71"/>
    <mergeCell ref="AF67:AI68"/>
    <mergeCell ref="C69:E70"/>
    <mergeCell ref="F69:K69"/>
    <mergeCell ref="L69:L70"/>
    <mergeCell ref="M69:O70"/>
    <mergeCell ref="Q69:Q70"/>
    <mergeCell ref="R69:R70"/>
    <mergeCell ref="T69:T70"/>
    <mergeCell ref="U69:U70"/>
    <mergeCell ref="V69:V70"/>
    <mergeCell ref="T67:T68"/>
    <mergeCell ref="U67:U68"/>
    <mergeCell ref="V67:V68"/>
    <mergeCell ref="W67:W68"/>
    <mergeCell ref="X67:Y68"/>
    <mergeCell ref="Z67:AE68"/>
    <mergeCell ref="W75:W76"/>
    <mergeCell ref="X75:Y76"/>
    <mergeCell ref="Z75:AE76"/>
    <mergeCell ref="AF75:AI76"/>
    <mergeCell ref="C77:E78"/>
    <mergeCell ref="F77:K77"/>
    <mergeCell ref="L77:L78"/>
    <mergeCell ref="M77:O78"/>
    <mergeCell ref="Q77:Q78"/>
    <mergeCell ref="R77:R78"/>
    <mergeCell ref="AF73:AI74"/>
    <mergeCell ref="C75:E76"/>
    <mergeCell ref="F75:K75"/>
    <mergeCell ref="L75:L76"/>
    <mergeCell ref="M75:O76"/>
    <mergeCell ref="Q75:Q76"/>
    <mergeCell ref="R75:R76"/>
    <mergeCell ref="T75:T76"/>
    <mergeCell ref="U75:U76"/>
    <mergeCell ref="V75:V76"/>
    <mergeCell ref="T73:T74"/>
    <mergeCell ref="U73:U74"/>
    <mergeCell ref="V73:V74"/>
    <mergeCell ref="W73:W74"/>
    <mergeCell ref="X73:Y74"/>
    <mergeCell ref="Z73:AE74"/>
    <mergeCell ref="C73:E74"/>
    <mergeCell ref="F73:K73"/>
    <mergeCell ref="L73:L74"/>
    <mergeCell ref="M73:O74"/>
    <mergeCell ref="Q73:Q74"/>
    <mergeCell ref="R73:R74"/>
    <mergeCell ref="A81:AH81"/>
    <mergeCell ref="C82:E83"/>
    <mergeCell ref="F82:K82"/>
    <mergeCell ref="L82:L83"/>
    <mergeCell ref="M82:O83"/>
    <mergeCell ref="Q82:Q83"/>
    <mergeCell ref="R82:R83"/>
    <mergeCell ref="T82:T83"/>
    <mergeCell ref="U82:U83"/>
    <mergeCell ref="V82:V83"/>
    <mergeCell ref="AF77:AI78"/>
    <mergeCell ref="B79:AI79"/>
    <mergeCell ref="B80:I80"/>
    <mergeCell ref="L80:M80"/>
    <mergeCell ref="N80:P80"/>
    <mergeCell ref="X80:Y80"/>
    <mergeCell ref="Z80:AE80"/>
    <mergeCell ref="AF80:AI80"/>
    <mergeCell ref="T77:T78"/>
    <mergeCell ref="U77:U78"/>
    <mergeCell ref="V77:V78"/>
    <mergeCell ref="W77:W78"/>
    <mergeCell ref="X77:Y78"/>
    <mergeCell ref="Z77:AE78"/>
    <mergeCell ref="AF84:AI85"/>
    <mergeCell ref="C86:E87"/>
    <mergeCell ref="F86:K86"/>
    <mergeCell ref="L86:L87"/>
    <mergeCell ref="M86:O87"/>
    <mergeCell ref="Q86:Q87"/>
    <mergeCell ref="R86:R87"/>
    <mergeCell ref="T86:T87"/>
    <mergeCell ref="U86:U87"/>
    <mergeCell ref="V86:V87"/>
    <mergeCell ref="T84:T85"/>
    <mergeCell ref="U84:U85"/>
    <mergeCell ref="V84:V85"/>
    <mergeCell ref="W84:W85"/>
    <mergeCell ref="X84:Y85"/>
    <mergeCell ref="Z84:AE85"/>
    <mergeCell ref="W82:W83"/>
    <mergeCell ref="X82:Y83"/>
    <mergeCell ref="Z82:AE83"/>
    <mergeCell ref="AF82:AI83"/>
    <mergeCell ref="C84:E85"/>
    <mergeCell ref="F84:K84"/>
    <mergeCell ref="L84:L85"/>
    <mergeCell ref="M84:O85"/>
    <mergeCell ref="Q84:Q85"/>
    <mergeCell ref="R84:R85"/>
    <mergeCell ref="AF88:AI89"/>
    <mergeCell ref="C90:E91"/>
    <mergeCell ref="F90:K90"/>
    <mergeCell ref="L90:L91"/>
    <mergeCell ref="M90:O91"/>
    <mergeCell ref="Q90:Q91"/>
    <mergeCell ref="R90:R91"/>
    <mergeCell ref="T90:T91"/>
    <mergeCell ref="U90:U91"/>
    <mergeCell ref="V90:V91"/>
    <mergeCell ref="T88:T89"/>
    <mergeCell ref="U88:U89"/>
    <mergeCell ref="V88:V89"/>
    <mergeCell ref="W88:W89"/>
    <mergeCell ref="X88:Y89"/>
    <mergeCell ref="Z88:AE89"/>
    <mergeCell ref="W86:W87"/>
    <mergeCell ref="X86:Y87"/>
    <mergeCell ref="Z86:AE87"/>
    <mergeCell ref="AF86:AI87"/>
    <mergeCell ref="C88:E89"/>
    <mergeCell ref="F88:K88"/>
    <mergeCell ref="L88:L89"/>
    <mergeCell ref="M88:O89"/>
    <mergeCell ref="Q88:Q89"/>
    <mergeCell ref="R88:R89"/>
    <mergeCell ref="AF92:AI93"/>
    <mergeCell ref="C94:E95"/>
    <mergeCell ref="F94:K94"/>
    <mergeCell ref="L94:L95"/>
    <mergeCell ref="M94:O95"/>
    <mergeCell ref="Q94:Q95"/>
    <mergeCell ref="R94:R95"/>
    <mergeCell ref="T94:T95"/>
    <mergeCell ref="U94:U95"/>
    <mergeCell ref="V94:V95"/>
    <mergeCell ref="T92:T93"/>
    <mergeCell ref="U92:U93"/>
    <mergeCell ref="V92:V93"/>
    <mergeCell ref="W92:W93"/>
    <mergeCell ref="X92:Y93"/>
    <mergeCell ref="Z92:AE93"/>
    <mergeCell ref="W90:W91"/>
    <mergeCell ref="X90:Y91"/>
    <mergeCell ref="Z90:AE91"/>
    <mergeCell ref="AF90:AI91"/>
    <mergeCell ref="C92:E93"/>
    <mergeCell ref="F92:K92"/>
    <mergeCell ref="L92:L93"/>
    <mergeCell ref="M92:O93"/>
    <mergeCell ref="Q92:Q93"/>
    <mergeCell ref="R92:R93"/>
    <mergeCell ref="AF96:AI97"/>
    <mergeCell ref="C98:E99"/>
    <mergeCell ref="F98:K98"/>
    <mergeCell ref="L98:L99"/>
    <mergeCell ref="M98:O99"/>
    <mergeCell ref="Q98:Q99"/>
    <mergeCell ref="R98:R99"/>
    <mergeCell ref="T98:T99"/>
    <mergeCell ref="U98:U99"/>
    <mergeCell ref="V98:V99"/>
    <mergeCell ref="T96:T97"/>
    <mergeCell ref="U96:U97"/>
    <mergeCell ref="V96:V97"/>
    <mergeCell ref="W96:W97"/>
    <mergeCell ref="X96:Y97"/>
    <mergeCell ref="Z96:AE97"/>
    <mergeCell ref="W94:W95"/>
    <mergeCell ref="X94:Y95"/>
    <mergeCell ref="Z94:AE95"/>
    <mergeCell ref="AF94:AI95"/>
    <mergeCell ref="C96:E97"/>
    <mergeCell ref="F96:K96"/>
    <mergeCell ref="L96:L97"/>
    <mergeCell ref="M96:O97"/>
    <mergeCell ref="Q96:Q97"/>
    <mergeCell ref="R96:R97"/>
    <mergeCell ref="AF100:AI101"/>
    <mergeCell ref="C102:E103"/>
    <mergeCell ref="F102:K102"/>
    <mergeCell ref="L102:L103"/>
    <mergeCell ref="M102:O103"/>
    <mergeCell ref="Q102:Q103"/>
    <mergeCell ref="R102:R103"/>
    <mergeCell ref="T102:T103"/>
    <mergeCell ref="U102:U103"/>
    <mergeCell ref="V102:V103"/>
    <mergeCell ref="T100:T101"/>
    <mergeCell ref="U100:U101"/>
    <mergeCell ref="V100:V101"/>
    <mergeCell ref="W100:W101"/>
    <mergeCell ref="X100:Y101"/>
    <mergeCell ref="Z100:AE101"/>
    <mergeCell ref="W98:W99"/>
    <mergeCell ref="X98:Y99"/>
    <mergeCell ref="Z98:AE99"/>
    <mergeCell ref="AF98:AI99"/>
    <mergeCell ref="C100:E101"/>
    <mergeCell ref="F100:K100"/>
    <mergeCell ref="L100:L101"/>
    <mergeCell ref="M100:O101"/>
    <mergeCell ref="Q100:Q101"/>
    <mergeCell ref="R100:R101"/>
    <mergeCell ref="AF104:AI105"/>
    <mergeCell ref="C106:E107"/>
    <mergeCell ref="F106:K106"/>
    <mergeCell ref="L106:L107"/>
    <mergeCell ref="M106:O107"/>
    <mergeCell ref="Q106:Q107"/>
    <mergeCell ref="R106:R107"/>
    <mergeCell ref="T106:T107"/>
    <mergeCell ref="U106:U107"/>
    <mergeCell ref="V106:V107"/>
    <mergeCell ref="T104:T105"/>
    <mergeCell ref="U104:U105"/>
    <mergeCell ref="V104:V105"/>
    <mergeCell ref="W104:W105"/>
    <mergeCell ref="X104:Y105"/>
    <mergeCell ref="Z104:AE105"/>
    <mergeCell ref="W102:W103"/>
    <mergeCell ref="X102:Y103"/>
    <mergeCell ref="Z102:AE103"/>
    <mergeCell ref="AF102:AI103"/>
    <mergeCell ref="C104:E105"/>
    <mergeCell ref="F104:K104"/>
    <mergeCell ref="L104:L105"/>
    <mergeCell ref="M104:O105"/>
    <mergeCell ref="Q104:Q105"/>
    <mergeCell ref="R104:R105"/>
    <mergeCell ref="AF109:AI109"/>
    <mergeCell ref="C111:E111"/>
    <mergeCell ref="F111:K112"/>
    <mergeCell ref="M111:O111"/>
    <mergeCell ref="X111:Y111"/>
    <mergeCell ref="Z111:AE111"/>
    <mergeCell ref="AF111:AI111"/>
    <mergeCell ref="W106:W107"/>
    <mergeCell ref="X106:Y107"/>
    <mergeCell ref="Z106:AE107"/>
    <mergeCell ref="AF106:AI107"/>
    <mergeCell ref="A108:AH108"/>
    <mergeCell ref="C109:E109"/>
    <mergeCell ref="F109:K110"/>
    <mergeCell ref="M109:O109"/>
    <mergeCell ref="X109:Y109"/>
    <mergeCell ref="Z109:AE109"/>
    <mergeCell ref="W115:W116"/>
    <mergeCell ref="X115:Y116"/>
    <mergeCell ref="Z115:AE116"/>
    <mergeCell ref="AF115:AI116"/>
    <mergeCell ref="C117:E118"/>
    <mergeCell ref="F117:K117"/>
    <mergeCell ref="L117:L118"/>
    <mergeCell ref="M117:O118"/>
    <mergeCell ref="Q117:Q118"/>
    <mergeCell ref="R117:R118"/>
    <mergeCell ref="AF113:AI114"/>
    <mergeCell ref="C115:E116"/>
    <mergeCell ref="F115:K115"/>
    <mergeCell ref="L115:L116"/>
    <mergeCell ref="M115:O116"/>
    <mergeCell ref="Q115:Q116"/>
    <mergeCell ref="R115:R116"/>
    <mergeCell ref="T115:T116"/>
    <mergeCell ref="U115:U116"/>
    <mergeCell ref="V115:V116"/>
    <mergeCell ref="T113:T114"/>
    <mergeCell ref="U113:U114"/>
    <mergeCell ref="V113:V114"/>
    <mergeCell ref="W113:W114"/>
    <mergeCell ref="X113:Y114"/>
    <mergeCell ref="Z113:AE114"/>
    <mergeCell ref="C113:E114"/>
    <mergeCell ref="F113:K113"/>
    <mergeCell ref="L113:L114"/>
    <mergeCell ref="M113:O114"/>
    <mergeCell ref="Q113:Q114"/>
    <mergeCell ref="R113:R114"/>
    <mergeCell ref="W119:W120"/>
    <mergeCell ref="X119:Y120"/>
    <mergeCell ref="Z119:AE120"/>
    <mergeCell ref="AF119:AI120"/>
    <mergeCell ref="C121:E122"/>
    <mergeCell ref="F121:K121"/>
    <mergeCell ref="L121:L122"/>
    <mergeCell ref="M121:O122"/>
    <mergeCell ref="Q121:Q122"/>
    <mergeCell ref="R121:R122"/>
    <mergeCell ref="AF117:AI118"/>
    <mergeCell ref="C119:E120"/>
    <mergeCell ref="F119:K119"/>
    <mergeCell ref="L119:L120"/>
    <mergeCell ref="M119:O120"/>
    <mergeCell ref="Q119:Q120"/>
    <mergeCell ref="R119:R120"/>
    <mergeCell ref="T119:T120"/>
    <mergeCell ref="U119:U120"/>
    <mergeCell ref="V119:V120"/>
    <mergeCell ref="T117:T118"/>
    <mergeCell ref="U117:U118"/>
    <mergeCell ref="V117:V118"/>
    <mergeCell ref="W117:W118"/>
    <mergeCell ref="X117:Y118"/>
    <mergeCell ref="Z117:AE118"/>
    <mergeCell ref="W123:W124"/>
    <mergeCell ref="X123:Y124"/>
    <mergeCell ref="Z123:AE124"/>
    <mergeCell ref="AF123:AI124"/>
    <mergeCell ref="C125:E125"/>
    <mergeCell ref="F125:K126"/>
    <mergeCell ref="M125:O125"/>
    <mergeCell ref="X125:Y125"/>
    <mergeCell ref="Z125:AE125"/>
    <mergeCell ref="AF125:AI125"/>
    <mergeCell ref="AF121:AI122"/>
    <mergeCell ref="C123:E124"/>
    <mergeCell ref="F123:K123"/>
    <mergeCell ref="L123:L124"/>
    <mergeCell ref="M123:O124"/>
    <mergeCell ref="Q123:Q124"/>
    <mergeCell ref="R123:R124"/>
    <mergeCell ref="T123:T124"/>
    <mergeCell ref="U123:U124"/>
    <mergeCell ref="V123:V124"/>
    <mergeCell ref="T121:T122"/>
    <mergeCell ref="U121:U122"/>
    <mergeCell ref="V121:V122"/>
    <mergeCell ref="W121:W122"/>
    <mergeCell ref="X121:Y122"/>
    <mergeCell ref="Z121:AE122"/>
    <mergeCell ref="W129:W130"/>
    <mergeCell ref="X129:Y130"/>
    <mergeCell ref="Z129:AE130"/>
    <mergeCell ref="AF129:AI130"/>
    <mergeCell ref="C131:E131"/>
    <mergeCell ref="F131:K132"/>
    <mergeCell ref="M131:O131"/>
    <mergeCell ref="X131:Y131"/>
    <mergeCell ref="Z131:AE131"/>
    <mergeCell ref="AF131:AI131"/>
    <mergeCell ref="AF127:AI128"/>
    <mergeCell ref="C129:E130"/>
    <mergeCell ref="F129:K129"/>
    <mergeCell ref="L129:L130"/>
    <mergeCell ref="M129:O130"/>
    <mergeCell ref="Q129:Q130"/>
    <mergeCell ref="R129:R130"/>
    <mergeCell ref="T129:T130"/>
    <mergeCell ref="U129:U130"/>
    <mergeCell ref="V129:V130"/>
    <mergeCell ref="T127:T128"/>
    <mergeCell ref="U127:U128"/>
    <mergeCell ref="V127:V128"/>
    <mergeCell ref="W127:W128"/>
    <mergeCell ref="X127:Y128"/>
    <mergeCell ref="Z127:AE128"/>
    <mergeCell ref="C127:E128"/>
    <mergeCell ref="F127:K127"/>
    <mergeCell ref="L127:L128"/>
    <mergeCell ref="M127:O128"/>
    <mergeCell ref="Q127:Q128"/>
    <mergeCell ref="R127:R128"/>
    <mergeCell ref="W135:W136"/>
    <mergeCell ref="X135:Y136"/>
    <mergeCell ref="Z135:AE136"/>
    <mergeCell ref="AF135:AI136"/>
    <mergeCell ref="C137:E138"/>
    <mergeCell ref="F137:K137"/>
    <mergeCell ref="L137:L138"/>
    <mergeCell ref="M137:O138"/>
    <mergeCell ref="Q137:Q138"/>
    <mergeCell ref="R137:R138"/>
    <mergeCell ref="AF133:AI134"/>
    <mergeCell ref="C135:E136"/>
    <mergeCell ref="F135:K135"/>
    <mergeCell ref="L135:L136"/>
    <mergeCell ref="M135:O136"/>
    <mergeCell ref="Q135:Q136"/>
    <mergeCell ref="R135:R136"/>
    <mergeCell ref="T135:T136"/>
    <mergeCell ref="U135:U136"/>
    <mergeCell ref="V135:V136"/>
    <mergeCell ref="T133:T134"/>
    <mergeCell ref="U133:U134"/>
    <mergeCell ref="V133:V134"/>
    <mergeCell ref="W133:W134"/>
    <mergeCell ref="X133:Y134"/>
    <mergeCell ref="Z133:AE134"/>
    <mergeCell ref="C133:E134"/>
    <mergeCell ref="F133:K133"/>
    <mergeCell ref="L133:L134"/>
    <mergeCell ref="M133:O134"/>
    <mergeCell ref="Q133:Q134"/>
    <mergeCell ref="R133:R134"/>
    <mergeCell ref="W139:W140"/>
    <mergeCell ref="X139:Y140"/>
    <mergeCell ref="Z139:AE140"/>
    <mergeCell ref="AF139:AI140"/>
    <mergeCell ref="C141:E142"/>
    <mergeCell ref="F141:K141"/>
    <mergeCell ref="L141:L142"/>
    <mergeCell ref="M141:O142"/>
    <mergeCell ref="Q141:Q142"/>
    <mergeCell ref="R141:R142"/>
    <mergeCell ref="AF137:AI138"/>
    <mergeCell ref="C139:E140"/>
    <mergeCell ref="F139:K139"/>
    <mergeCell ref="L139:L140"/>
    <mergeCell ref="M139:O140"/>
    <mergeCell ref="Q139:Q140"/>
    <mergeCell ref="R139:R140"/>
    <mergeCell ref="T139:T140"/>
    <mergeCell ref="U139:U140"/>
    <mergeCell ref="V139:V140"/>
    <mergeCell ref="T137:T138"/>
    <mergeCell ref="U137:U138"/>
    <mergeCell ref="V137:V138"/>
    <mergeCell ref="W137:W138"/>
    <mergeCell ref="X137:Y138"/>
    <mergeCell ref="Z137:AE138"/>
    <mergeCell ref="W143:W144"/>
    <mergeCell ref="X143:Y144"/>
    <mergeCell ref="Z143:AE144"/>
    <mergeCell ref="AF143:AI144"/>
    <mergeCell ref="C145:E146"/>
    <mergeCell ref="F145:K145"/>
    <mergeCell ref="L145:L146"/>
    <mergeCell ref="M145:O146"/>
    <mergeCell ref="Q145:Q146"/>
    <mergeCell ref="R145:R146"/>
    <mergeCell ref="AF141:AI142"/>
    <mergeCell ref="C143:E144"/>
    <mergeCell ref="F143:K143"/>
    <mergeCell ref="L143:L144"/>
    <mergeCell ref="M143:O144"/>
    <mergeCell ref="Q143:Q144"/>
    <mergeCell ref="R143:R144"/>
    <mergeCell ref="T143:T144"/>
    <mergeCell ref="U143:U144"/>
    <mergeCell ref="V143:V144"/>
    <mergeCell ref="T141:T142"/>
    <mergeCell ref="U141:U142"/>
    <mergeCell ref="V141:V142"/>
    <mergeCell ref="W141:W142"/>
    <mergeCell ref="X141:Y142"/>
    <mergeCell ref="Z141:AE142"/>
    <mergeCell ref="A149:AH149"/>
    <mergeCell ref="C150:E150"/>
    <mergeCell ref="F150:K151"/>
    <mergeCell ref="M150:O150"/>
    <mergeCell ref="X150:Y150"/>
    <mergeCell ref="Z150:AE150"/>
    <mergeCell ref="AF150:AI150"/>
    <mergeCell ref="AF145:AI146"/>
    <mergeCell ref="B147:AI147"/>
    <mergeCell ref="B148:I148"/>
    <mergeCell ref="L148:M148"/>
    <mergeCell ref="N148:P148"/>
    <mergeCell ref="X148:Y148"/>
    <mergeCell ref="Z148:AE148"/>
    <mergeCell ref="AF148:AI148"/>
    <mergeCell ref="T145:T146"/>
    <mergeCell ref="U145:U146"/>
    <mergeCell ref="V145:V146"/>
    <mergeCell ref="W145:W146"/>
    <mergeCell ref="X145:Y146"/>
    <mergeCell ref="Z145:AE146"/>
    <mergeCell ref="AF152:AI153"/>
    <mergeCell ref="C154:E155"/>
    <mergeCell ref="F154:K154"/>
    <mergeCell ref="L154:L155"/>
    <mergeCell ref="M154:O155"/>
    <mergeCell ref="Q154:Q155"/>
    <mergeCell ref="R154:R155"/>
    <mergeCell ref="T154:T155"/>
    <mergeCell ref="U154:U155"/>
    <mergeCell ref="V154:V155"/>
    <mergeCell ref="T152:T153"/>
    <mergeCell ref="U152:U153"/>
    <mergeCell ref="V152:V153"/>
    <mergeCell ref="W152:W153"/>
    <mergeCell ref="X152:Y153"/>
    <mergeCell ref="Z152:AE153"/>
    <mergeCell ref="C152:E153"/>
    <mergeCell ref="F152:K152"/>
    <mergeCell ref="L152:L153"/>
    <mergeCell ref="M152:O153"/>
    <mergeCell ref="Q152:Q153"/>
    <mergeCell ref="R152:R153"/>
    <mergeCell ref="AF156:AI157"/>
    <mergeCell ref="C158:E158"/>
    <mergeCell ref="F158:K159"/>
    <mergeCell ref="M158:O158"/>
    <mergeCell ref="X158:Y158"/>
    <mergeCell ref="Z158:AE158"/>
    <mergeCell ref="AF158:AI158"/>
    <mergeCell ref="T156:T157"/>
    <mergeCell ref="U156:U157"/>
    <mergeCell ref="V156:V157"/>
    <mergeCell ref="W156:W157"/>
    <mergeCell ref="X156:Y157"/>
    <mergeCell ref="Z156:AE157"/>
    <mergeCell ref="W154:W155"/>
    <mergeCell ref="X154:Y155"/>
    <mergeCell ref="Z154:AE155"/>
    <mergeCell ref="AF154:AI155"/>
    <mergeCell ref="C156:E157"/>
    <mergeCell ref="F156:K156"/>
    <mergeCell ref="L156:L157"/>
    <mergeCell ref="M156:O157"/>
    <mergeCell ref="Q156:Q157"/>
    <mergeCell ref="R156:R157"/>
    <mergeCell ref="AF160:AI161"/>
    <mergeCell ref="C162:E163"/>
    <mergeCell ref="F162:K162"/>
    <mergeCell ref="L162:L163"/>
    <mergeCell ref="M162:O163"/>
    <mergeCell ref="Q162:Q163"/>
    <mergeCell ref="R162:R163"/>
    <mergeCell ref="T162:T163"/>
    <mergeCell ref="U162:U163"/>
    <mergeCell ref="V162:V163"/>
    <mergeCell ref="T160:T161"/>
    <mergeCell ref="U160:U161"/>
    <mergeCell ref="V160:V161"/>
    <mergeCell ref="W160:W161"/>
    <mergeCell ref="X160:Y161"/>
    <mergeCell ref="Z160:AE161"/>
    <mergeCell ref="C160:E161"/>
    <mergeCell ref="F160:K160"/>
    <mergeCell ref="L160:L161"/>
    <mergeCell ref="M160:O161"/>
    <mergeCell ref="Q160:Q161"/>
    <mergeCell ref="R160:R161"/>
    <mergeCell ref="AF164:AI165"/>
    <mergeCell ref="C166:E167"/>
    <mergeCell ref="F166:K166"/>
    <mergeCell ref="L166:L167"/>
    <mergeCell ref="M166:O167"/>
    <mergeCell ref="Q166:Q167"/>
    <mergeCell ref="R166:R167"/>
    <mergeCell ref="T166:T167"/>
    <mergeCell ref="U166:U167"/>
    <mergeCell ref="V166:V167"/>
    <mergeCell ref="T164:T165"/>
    <mergeCell ref="U164:U165"/>
    <mergeCell ref="V164:V165"/>
    <mergeCell ref="W164:W165"/>
    <mergeCell ref="X164:Y165"/>
    <mergeCell ref="Z164:AE165"/>
    <mergeCell ref="W162:W163"/>
    <mergeCell ref="X162:Y163"/>
    <mergeCell ref="Z162:AE163"/>
    <mergeCell ref="AF162:AI163"/>
    <mergeCell ref="C164:E165"/>
    <mergeCell ref="F164:K164"/>
    <mergeCell ref="L164:L165"/>
    <mergeCell ref="M164:O165"/>
    <mergeCell ref="Q164:Q165"/>
    <mergeCell ref="R164:R165"/>
    <mergeCell ref="AF168:AI169"/>
    <mergeCell ref="C170:E170"/>
    <mergeCell ref="F170:K171"/>
    <mergeCell ref="M170:O170"/>
    <mergeCell ref="X170:Y170"/>
    <mergeCell ref="Z170:AE170"/>
    <mergeCell ref="AF170:AI170"/>
    <mergeCell ref="T168:T169"/>
    <mergeCell ref="U168:U169"/>
    <mergeCell ref="V168:V169"/>
    <mergeCell ref="W168:W169"/>
    <mergeCell ref="X168:Y169"/>
    <mergeCell ref="Z168:AE169"/>
    <mergeCell ref="W166:W167"/>
    <mergeCell ref="X166:Y167"/>
    <mergeCell ref="Z166:AE167"/>
    <mergeCell ref="AF166:AI167"/>
    <mergeCell ref="C168:E169"/>
    <mergeCell ref="F168:K168"/>
    <mergeCell ref="L168:L169"/>
    <mergeCell ref="M168:O169"/>
    <mergeCell ref="Q168:Q169"/>
    <mergeCell ref="R168:R169"/>
    <mergeCell ref="AF172:AI173"/>
    <mergeCell ref="C174:E175"/>
    <mergeCell ref="F174:K174"/>
    <mergeCell ref="L174:L175"/>
    <mergeCell ref="M174:O175"/>
    <mergeCell ref="Q174:Q175"/>
    <mergeCell ref="R174:R175"/>
    <mergeCell ref="T174:T175"/>
    <mergeCell ref="U174:U175"/>
    <mergeCell ref="V174:V175"/>
    <mergeCell ref="T172:T173"/>
    <mergeCell ref="U172:U173"/>
    <mergeCell ref="V172:V173"/>
    <mergeCell ref="W172:W173"/>
    <mergeCell ref="X172:Y173"/>
    <mergeCell ref="Z172:AE173"/>
    <mergeCell ref="C172:E173"/>
    <mergeCell ref="F172:K172"/>
    <mergeCell ref="L172:L173"/>
    <mergeCell ref="M172:O173"/>
    <mergeCell ref="Q172:Q173"/>
    <mergeCell ref="R172:R173"/>
    <mergeCell ref="AF176:AI177"/>
    <mergeCell ref="C178:E179"/>
    <mergeCell ref="F178:K178"/>
    <mergeCell ref="L178:L179"/>
    <mergeCell ref="M178:O179"/>
    <mergeCell ref="Q178:Q179"/>
    <mergeCell ref="R178:R179"/>
    <mergeCell ref="T178:T179"/>
    <mergeCell ref="U178:U179"/>
    <mergeCell ref="V178:V179"/>
    <mergeCell ref="T176:T177"/>
    <mergeCell ref="U176:U177"/>
    <mergeCell ref="V176:V177"/>
    <mergeCell ref="W176:W177"/>
    <mergeCell ref="X176:Y177"/>
    <mergeCell ref="Z176:AE177"/>
    <mergeCell ref="W174:W175"/>
    <mergeCell ref="X174:Y175"/>
    <mergeCell ref="Z174:AE175"/>
    <mergeCell ref="AF174:AI175"/>
    <mergeCell ref="C176:E177"/>
    <mergeCell ref="F176:K176"/>
    <mergeCell ref="L176:L177"/>
    <mergeCell ref="M176:O177"/>
    <mergeCell ref="Q176:Q177"/>
    <mergeCell ref="R176:R177"/>
    <mergeCell ref="AF180:AI181"/>
    <mergeCell ref="C182:E183"/>
    <mergeCell ref="F182:K182"/>
    <mergeCell ref="L182:L183"/>
    <mergeCell ref="M182:O183"/>
    <mergeCell ref="Q182:Q183"/>
    <mergeCell ref="R182:R183"/>
    <mergeCell ref="T182:T183"/>
    <mergeCell ref="U182:U183"/>
    <mergeCell ref="V182:V183"/>
    <mergeCell ref="T180:T181"/>
    <mergeCell ref="U180:U181"/>
    <mergeCell ref="V180:V181"/>
    <mergeCell ref="W180:W181"/>
    <mergeCell ref="X180:Y181"/>
    <mergeCell ref="Z180:AE181"/>
    <mergeCell ref="W178:W179"/>
    <mergeCell ref="X178:Y179"/>
    <mergeCell ref="Z178:AE179"/>
    <mergeCell ref="AF178:AI179"/>
    <mergeCell ref="C180:E181"/>
    <mergeCell ref="F180:K180"/>
    <mergeCell ref="L180:L181"/>
    <mergeCell ref="M180:O181"/>
    <mergeCell ref="Q180:Q181"/>
    <mergeCell ref="R180:R181"/>
    <mergeCell ref="AF184:AI185"/>
    <mergeCell ref="C186:E187"/>
    <mergeCell ref="F186:K186"/>
    <mergeCell ref="L186:L187"/>
    <mergeCell ref="M186:O187"/>
    <mergeCell ref="Q186:Q187"/>
    <mergeCell ref="R186:R187"/>
    <mergeCell ref="T186:T187"/>
    <mergeCell ref="U186:U187"/>
    <mergeCell ref="V186:V187"/>
    <mergeCell ref="T184:T185"/>
    <mergeCell ref="U184:U185"/>
    <mergeCell ref="V184:V185"/>
    <mergeCell ref="W184:W185"/>
    <mergeCell ref="X184:Y185"/>
    <mergeCell ref="Z184:AE185"/>
    <mergeCell ref="W182:W183"/>
    <mergeCell ref="X182:Y183"/>
    <mergeCell ref="Z182:AE183"/>
    <mergeCell ref="AF182:AI183"/>
    <mergeCell ref="C184:E185"/>
    <mergeCell ref="F184:K184"/>
    <mergeCell ref="L184:L185"/>
    <mergeCell ref="M184:O185"/>
    <mergeCell ref="Q184:Q185"/>
    <mergeCell ref="R184:R185"/>
    <mergeCell ref="AF188:AI189"/>
    <mergeCell ref="C190:E191"/>
    <mergeCell ref="F190:K190"/>
    <mergeCell ref="L190:L191"/>
    <mergeCell ref="M190:O191"/>
    <mergeCell ref="Q190:Q191"/>
    <mergeCell ref="R190:R191"/>
    <mergeCell ref="T190:T191"/>
    <mergeCell ref="U190:U191"/>
    <mergeCell ref="V190:V191"/>
    <mergeCell ref="T188:T189"/>
    <mergeCell ref="U188:U189"/>
    <mergeCell ref="V188:V189"/>
    <mergeCell ref="W188:W189"/>
    <mergeCell ref="X188:Y189"/>
    <mergeCell ref="Z188:AE189"/>
    <mergeCell ref="W186:W187"/>
    <mergeCell ref="X186:Y187"/>
    <mergeCell ref="Z186:AE187"/>
    <mergeCell ref="AF186:AI187"/>
    <mergeCell ref="C188:E189"/>
    <mergeCell ref="F188:K188"/>
    <mergeCell ref="L188:L189"/>
    <mergeCell ref="M188:O189"/>
    <mergeCell ref="Q188:Q189"/>
    <mergeCell ref="R188:R189"/>
    <mergeCell ref="AF192:AI193"/>
    <mergeCell ref="C194:E195"/>
    <mergeCell ref="F194:K194"/>
    <mergeCell ref="L194:L195"/>
    <mergeCell ref="M194:O195"/>
    <mergeCell ref="Q194:Q195"/>
    <mergeCell ref="R194:R195"/>
    <mergeCell ref="T194:T195"/>
    <mergeCell ref="U194:U195"/>
    <mergeCell ref="V194:V195"/>
    <mergeCell ref="T192:T193"/>
    <mergeCell ref="U192:U193"/>
    <mergeCell ref="V192:V193"/>
    <mergeCell ref="W192:W193"/>
    <mergeCell ref="X192:Y193"/>
    <mergeCell ref="Z192:AE193"/>
    <mergeCell ref="W190:W191"/>
    <mergeCell ref="X190:Y191"/>
    <mergeCell ref="Z190:AE191"/>
    <mergeCell ref="AF190:AI191"/>
    <mergeCell ref="C192:E193"/>
    <mergeCell ref="F192:K192"/>
    <mergeCell ref="L192:L193"/>
    <mergeCell ref="M192:O193"/>
    <mergeCell ref="Q192:Q193"/>
    <mergeCell ref="R192:R193"/>
    <mergeCell ref="AF196:AI197"/>
    <mergeCell ref="C198:E199"/>
    <mergeCell ref="F198:K198"/>
    <mergeCell ref="L198:L199"/>
    <mergeCell ref="M198:O199"/>
    <mergeCell ref="Q198:Q199"/>
    <mergeCell ref="R198:R199"/>
    <mergeCell ref="T198:T199"/>
    <mergeCell ref="U198:U199"/>
    <mergeCell ref="V198:V199"/>
    <mergeCell ref="T196:T197"/>
    <mergeCell ref="U196:U197"/>
    <mergeCell ref="V196:V197"/>
    <mergeCell ref="W196:W197"/>
    <mergeCell ref="X196:Y197"/>
    <mergeCell ref="Z196:AE197"/>
    <mergeCell ref="W194:W195"/>
    <mergeCell ref="X194:Y195"/>
    <mergeCell ref="Z194:AE195"/>
    <mergeCell ref="AF194:AI195"/>
    <mergeCell ref="C196:E197"/>
    <mergeCell ref="F196:K196"/>
    <mergeCell ref="L196:L197"/>
    <mergeCell ref="M196:O197"/>
    <mergeCell ref="Q196:Q197"/>
    <mergeCell ref="R196:R197"/>
    <mergeCell ref="AF200:AI201"/>
    <mergeCell ref="C202:E203"/>
    <mergeCell ref="F202:K202"/>
    <mergeCell ref="L202:L203"/>
    <mergeCell ref="M202:O203"/>
    <mergeCell ref="Q202:Q203"/>
    <mergeCell ref="R202:R203"/>
    <mergeCell ref="T202:T203"/>
    <mergeCell ref="U202:U203"/>
    <mergeCell ref="V202:V203"/>
    <mergeCell ref="T200:T201"/>
    <mergeCell ref="U200:U201"/>
    <mergeCell ref="V200:V201"/>
    <mergeCell ref="W200:W201"/>
    <mergeCell ref="X200:Y201"/>
    <mergeCell ref="Z200:AE201"/>
    <mergeCell ref="W198:W199"/>
    <mergeCell ref="X198:Y199"/>
    <mergeCell ref="Z198:AE199"/>
    <mergeCell ref="AF198:AI199"/>
    <mergeCell ref="C200:E201"/>
    <mergeCell ref="F200:K200"/>
    <mergeCell ref="L200:L201"/>
    <mergeCell ref="M200:O201"/>
    <mergeCell ref="Q200:Q201"/>
    <mergeCell ref="R200:R201"/>
    <mergeCell ref="AF204:AI205"/>
    <mergeCell ref="C206:E206"/>
    <mergeCell ref="F206:K207"/>
    <mergeCell ref="M206:O206"/>
    <mergeCell ref="X206:Y206"/>
    <mergeCell ref="Z206:AE206"/>
    <mergeCell ref="AF206:AI206"/>
    <mergeCell ref="T204:T205"/>
    <mergeCell ref="U204:U205"/>
    <mergeCell ref="V204:V205"/>
    <mergeCell ref="W204:W205"/>
    <mergeCell ref="X204:Y205"/>
    <mergeCell ref="Z204:AE205"/>
    <mergeCell ref="W202:W203"/>
    <mergeCell ref="X202:Y203"/>
    <mergeCell ref="Z202:AE203"/>
    <mergeCell ref="AF202:AI203"/>
    <mergeCell ref="C204:E205"/>
    <mergeCell ref="F204:K204"/>
    <mergeCell ref="L204:L205"/>
    <mergeCell ref="M204:O205"/>
    <mergeCell ref="Q204:Q205"/>
    <mergeCell ref="R204:R205"/>
    <mergeCell ref="AF208:AI209"/>
    <mergeCell ref="C210:E211"/>
    <mergeCell ref="F210:K210"/>
    <mergeCell ref="L210:L211"/>
    <mergeCell ref="M210:O211"/>
    <mergeCell ref="Q210:Q211"/>
    <mergeCell ref="R210:R211"/>
    <mergeCell ref="T210:T211"/>
    <mergeCell ref="U210:U211"/>
    <mergeCell ref="V210:V211"/>
    <mergeCell ref="T208:T209"/>
    <mergeCell ref="U208:U209"/>
    <mergeCell ref="V208:V209"/>
    <mergeCell ref="W208:W209"/>
    <mergeCell ref="X208:Y209"/>
    <mergeCell ref="Z208:AE209"/>
    <mergeCell ref="C208:E209"/>
    <mergeCell ref="F208:K208"/>
    <mergeCell ref="L208:L209"/>
    <mergeCell ref="M208:O209"/>
    <mergeCell ref="Q208:Q209"/>
    <mergeCell ref="R208:R209"/>
    <mergeCell ref="AF213:AI213"/>
    <mergeCell ref="A214:AH214"/>
    <mergeCell ref="C215:E216"/>
    <mergeCell ref="F215:K215"/>
    <mergeCell ref="L215:L216"/>
    <mergeCell ref="M215:O216"/>
    <mergeCell ref="Q215:Q216"/>
    <mergeCell ref="R215:R216"/>
    <mergeCell ref="T215:T216"/>
    <mergeCell ref="U215:U216"/>
    <mergeCell ref="W210:W211"/>
    <mergeCell ref="X210:Y211"/>
    <mergeCell ref="Z210:AE211"/>
    <mergeCell ref="AF210:AI211"/>
    <mergeCell ref="B212:AI212"/>
    <mergeCell ref="B213:I213"/>
    <mergeCell ref="L213:M213"/>
    <mergeCell ref="N213:P213"/>
    <mergeCell ref="X213:Y213"/>
    <mergeCell ref="Z213:AE213"/>
    <mergeCell ref="Z217:AE218"/>
    <mergeCell ref="AF217:AI218"/>
    <mergeCell ref="C219:E220"/>
    <mergeCell ref="F219:K219"/>
    <mergeCell ref="L219:L220"/>
    <mergeCell ref="M219:O220"/>
    <mergeCell ref="Q219:Q220"/>
    <mergeCell ref="R219:R220"/>
    <mergeCell ref="T219:T220"/>
    <mergeCell ref="U219:U220"/>
    <mergeCell ref="R217:R218"/>
    <mergeCell ref="T217:T218"/>
    <mergeCell ref="U217:U218"/>
    <mergeCell ref="V217:V218"/>
    <mergeCell ref="W217:W218"/>
    <mergeCell ref="X217:Y218"/>
    <mergeCell ref="V215:V216"/>
    <mergeCell ref="W215:W216"/>
    <mergeCell ref="X215:Y216"/>
    <mergeCell ref="Z215:AE216"/>
    <mergeCell ref="AF215:AI216"/>
    <mergeCell ref="C217:E218"/>
    <mergeCell ref="F217:K217"/>
    <mergeCell ref="L217:L218"/>
    <mergeCell ref="M217:O218"/>
    <mergeCell ref="Q217:Q218"/>
    <mergeCell ref="Z221:AE222"/>
    <mergeCell ref="AF221:AI222"/>
    <mergeCell ref="C223:E224"/>
    <mergeCell ref="F223:K223"/>
    <mergeCell ref="L223:L224"/>
    <mergeCell ref="M223:O224"/>
    <mergeCell ref="Q223:Q224"/>
    <mergeCell ref="R223:R224"/>
    <mergeCell ref="T223:T224"/>
    <mergeCell ref="U223:U224"/>
    <mergeCell ref="R221:R222"/>
    <mergeCell ref="T221:T222"/>
    <mergeCell ref="U221:U222"/>
    <mergeCell ref="V221:V222"/>
    <mergeCell ref="W221:W222"/>
    <mergeCell ref="X221:Y222"/>
    <mergeCell ref="V219:V220"/>
    <mergeCell ref="W219:W220"/>
    <mergeCell ref="X219:Y220"/>
    <mergeCell ref="Z219:AE220"/>
    <mergeCell ref="AF219:AI220"/>
    <mergeCell ref="C221:E222"/>
    <mergeCell ref="F221:K221"/>
    <mergeCell ref="L221:L222"/>
    <mergeCell ref="M221:O222"/>
    <mergeCell ref="Q221:Q222"/>
    <mergeCell ref="Z225:AE226"/>
    <mergeCell ref="AF225:AI226"/>
    <mergeCell ref="C227:E228"/>
    <mergeCell ref="F227:K227"/>
    <mergeCell ref="L227:L228"/>
    <mergeCell ref="M227:O228"/>
    <mergeCell ref="Q227:Q228"/>
    <mergeCell ref="R227:R228"/>
    <mergeCell ref="T227:T228"/>
    <mergeCell ref="U227:U228"/>
    <mergeCell ref="R225:R226"/>
    <mergeCell ref="T225:T226"/>
    <mergeCell ref="U225:U226"/>
    <mergeCell ref="V225:V226"/>
    <mergeCell ref="W225:W226"/>
    <mergeCell ref="X225:Y226"/>
    <mergeCell ref="V223:V224"/>
    <mergeCell ref="W223:W224"/>
    <mergeCell ref="X223:Y224"/>
    <mergeCell ref="Z223:AE224"/>
    <mergeCell ref="AF223:AI224"/>
    <mergeCell ref="C225:E226"/>
    <mergeCell ref="F225:K225"/>
    <mergeCell ref="L225:L226"/>
    <mergeCell ref="M225:O226"/>
    <mergeCell ref="Q225:Q226"/>
    <mergeCell ref="Z229:AE230"/>
    <mergeCell ref="AF229:AI230"/>
    <mergeCell ref="C231:E232"/>
    <mergeCell ref="F231:K231"/>
    <mergeCell ref="L231:L232"/>
    <mergeCell ref="M231:O232"/>
    <mergeCell ref="Q231:Q232"/>
    <mergeCell ref="R231:R232"/>
    <mergeCell ref="T231:T232"/>
    <mergeCell ref="U231:U232"/>
    <mergeCell ref="R229:R230"/>
    <mergeCell ref="T229:T230"/>
    <mergeCell ref="U229:U230"/>
    <mergeCell ref="V229:V230"/>
    <mergeCell ref="W229:W230"/>
    <mergeCell ref="X229:Y230"/>
    <mergeCell ref="V227:V228"/>
    <mergeCell ref="W227:W228"/>
    <mergeCell ref="X227:Y228"/>
    <mergeCell ref="Z227:AE228"/>
    <mergeCell ref="AF227:AI228"/>
    <mergeCell ref="C229:E230"/>
    <mergeCell ref="F229:K229"/>
    <mergeCell ref="L229:L230"/>
    <mergeCell ref="M229:O230"/>
    <mergeCell ref="Q229:Q230"/>
    <mergeCell ref="Z233:AE234"/>
    <mergeCell ref="AF233:AI234"/>
    <mergeCell ref="C235:E236"/>
    <mergeCell ref="F235:K235"/>
    <mergeCell ref="L235:L236"/>
    <mergeCell ref="M235:O236"/>
    <mergeCell ref="Q235:Q236"/>
    <mergeCell ref="R235:R236"/>
    <mergeCell ref="T235:T236"/>
    <mergeCell ref="U235:U236"/>
    <mergeCell ref="R233:R234"/>
    <mergeCell ref="T233:T234"/>
    <mergeCell ref="U233:U234"/>
    <mergeCell ref="V233:V234"/>
    <mergeCell ref="W233:W234"/>
    <mergeCell ref="X233:Y234"/>
    <mergeCell ref="V231:V232"/>
    <mergeCell ref="W231:W232"/>
    <mergeCell ref="X231:Y232"/>
    <mergeCell ref="Z231:AE232"/>
    <mergeCell ref="AF231:AI232"/>
    <mergeCell ref="C233:E234"/>
    <mergeCell ref="F233:K233"/>
    <mergeCell ref="L233:L234"/>
    <mergeCell ref="M233:O234"/>
    <mergeCell ref="Q233:Q234"/>
    <mergeCell ref="Z237:AE238"/>
    <mergeCell ref="AF237:AI238"/>
    <mergeCell ref="C239:E240"/>
    <mergeCell ref="F239:K239"/>
    <mergeCell ref="L239:L240"/>
    <mergeCell ref="M239:O240"/>
    <mergeCell ref="Q239:Q240"/>
    <mergeCell ref="R239:R240"/>
    <mergeCell ref="T239:T240"/>
    <mergeCell ref="U239:U240"/>
    <mergeCell ref="R237:R238"/>
    <mergeCell ref="T237:T238"/>
    <mergeCell ref="U237:U238"/>
    <mergeCell ref="V237:V238"/>
    <mergeCell ref="W237:W238"/>
    <mergeCell ref="X237:Y238"/>
    <mergeCell ref="V235:V236"/>
    <mergeCell ref="W235:W236"/>
    <mergeCell ref="X235:Y236"/>
    <mergeCell ref="Z235:AE236"/>
    <mergeCell ref="AF235:AI236"/>
    <mergeCell ref="C237:E238"/>
    <mergeCell ref="F237:K237"/>
    <mergeCell ref="L237:L238"/>
    <mergeCell ref="M237:O238"/>
    <mergeCell ref="Q237:Q238"/>
    <mergeCell ref="Z241:AE242"/>
    <mergeCell ref="AF241:AI242"/>
    <mergeCell ref="C243:E244"/>
    <mergeCell ref="F243:K243"/>
    <mergeCell ref="L243:L244"/>
    <mergeCell ref="M243:O244"/>
    <mergeCell ref="Q243:Q244"/>
    <mergeCell ref="R243:R244"/>
    <mergeCell ref="T243:T244"/>
    <mergeCell ref="U243:U244"/>
    <mergeCell ref="R241:R242"/>
    <mergeCell ref="T241:T242"/>
    <mergeCell ref="U241:U242"/>
    <mergeCell ref="V241:V242"/>
    <mergeCell ref="W241:W242"/>
    <mergeCell ref="X241:Y242"/>
    <mergeCell ref="V239:V240"/>
    <mergeCell ref="W239:W240"/>
    <mergeCell ref="X239:Y240"/>
    <mergeCell ref="Z239:AE240"/>
    <mergeCell ref="AF239:AI240"/>
    <mergeCell ref="C241:E242"/>
    <mergeCell ref="F241:K241"/>
    <mergeCell ref="L241:L242"/>
    <mergeCell ref="M241:O242"/>
    <mergeCell ref="Q241:Q242"/>
    <mergeCell ref="Z245:AE246"/>
    <mergeCell ref="AF245:AI246"/>
    <mergeCell ref="C247:E248"/>
    <mergeCell ref="F247:K247"/>
    <mergeCell ref="L247:L248"/>
    <mergeCell ref="M247:O248"/>
    <mergeCell ref="Q247:Q248"/>
    <mergeCell ref="R247:R248"/>
    <mergeCell ref="T247:T248"/>
    <mergeCell ref="U247:U248"/>
    <mergeCell ref="R245:R246"/>
    <mergeCell ref="T245:T246"/>
    <mergeCell ref="U245:U246"/>
    <mergeCell ref="V245:V246"/>
    <mergeCell ref="W245:W246"/>
    <mergeCell ref="X245:Y246"/>
    <mergeCell ref="V243:V244"/>
    <mergeCell ref="W243:W244"/>
    <mergeCell ref="X243:Y244"/>
    <mergeCell ref="Z243:AE244"/>
    <mergeCell ref="AF243:AI244"/>
    <mergeCell ref="C245:E246"/>
    <mergeCell ref="F245:K245"/>
    <mergeCell ref="L245:L246"/>
    <mergeCell ref="M245:O246"/>
    <mergeCell ref="Q245:Q246"/>
    <mergeCell ref="Z249:AE250"/>
    <mergeCell ref="AF249:AI250"/>
    <mergeCell ref="C251:E252"/>
    <mergeCell ref="F251:K251"/>
    <mergeCell ref="L251:L252"/>
    <mergeCell ref="M251:O252"/>
    <mergeCell ref="Q251:Q252"/>
    <mergeCell ref="R251:R252"/>
    <mergeCell ref="T251:T252"/>
    <mergeCell ref="U251:U252"/>
    <mergeCell ref="R249:R250"/>
    <mergeCell ref="T249:T250"/>
    <mergeCell ref="U249:U250"/>
    <mergeCell ref="V249:V250"/>
    <mergeCell ref="W249:W250"/>
    <mergeCell ref="X249:Y250"/>
    <mergeCell ref="V247:V248"/>
    <mergeCell ref="W247:W248"/>
    <mergeCell ref="X247:Y248"/>
    <mergeCell ref="Z247:AE248"/>
    <mergeCell ref="AF247:AI248"/>
    <mergeCell ref="C249:E250"/>
    <mergeCell ref="F249:K249"/>
    <mergeCell ref="L249:L250"/>
    <mergeCell ref="M249:O250"/>
    <mergeCell ref="Q249:Q250"/>
    <mergeCell ref="Z253:AE254"/>
    <mergeCell ref="AF253:AI254"/>
    <mergeCell ref="C255:E255"/>
    <mergeCell ref="F255:K256"/>
    <mergeCell ref="M255:O255"/>
    <mergeCell ref="X255:Y255"/>
    <mergeCell ref="Z255:AE255"/>
    <mergeCell ref="AF255:AI255"/>
    <mergeCell ref="R253:R254"/>
    <mergeCell ref="T253:T254"/>
    <mergeCell ref="U253:U254"/>
    <mergeCell ref="V253:V254"/>
    <mergeCell ref="W253:W254"/>
    <mergeCell ref="X253:Y254"/>
    <mergeCell ref="V251:V252"/>
    <mergeCell ref="W251:W252"/>
    <mergeCell ref="X251:Y252"/>
    <mergeCell ref="Z251:AE252"/>
    <mergeCell ref="AF251:AI252"/>
    <mergeCell ref="C253:E254"/>
    <mergeCell ref="F253:K253"/>
    <mergeCell ref="L253:L254"/>
    <mergeCell ref="M253:O254"/>
    <mergeCell ref="Q253:Q254"/>
    <mergeCell ref="W259:W260"/>
    <mergeCell ref="X259:Y260"/>
    <mergeCell ref="Z259:AE260"/>
    <mergeCell ref="AF259:AI260"/>
    <mergeCell ref="C261:E262"/>
    <mergeCell ref="F261:K261"/>
    <mergeCell ref="L261:L262"/>
    <mergeCell ref="M261:O262"/>
    <mergeCell ref="Q261:Q262"/>
    <mergeCell ref="R261:R262"/>
    <mergeCell ref="AF257:AI258"/>
    <mergeCell ref="C259:E260"/>
    <mergeCell ref="F259:K259"/>
    <mergeCell ref="L259:L260"/>
    <mergeCell ref="M259:O260"/>
    <mergeCell ref="Q259:Q260"/>
    <mergeCell ref="R259:R260"/>
    <mergeCell ref="T259:T260"/>
    <mergeCell ref="U259:U260"/>
    <mergeCell ref="V259:V260"/>
    <mergeCell ref="T257:T258"/>
    <mergeCell ref="U257:U258"/>
    <mergeCell ref="V257:V258"/>
    <mergeCell ref="W257:W258"/>
    <mergeCell ref="X257:Y258"/>
    <mergeCell ref="Z257:AE258"/>
    <mergeCell ref="C257:E258"/>
    <mergeCell ref="F257:K257"/>
    <mergeCell ref="L257:L258"/>
    <mergeCell ref="M257:O258"/>
    <mergeCell ref="Q257:Q258"/>
    <mergeCell ref="R257:R258"/>
    <mergeCell ref="W263:W264"/>
    <mergeCell ref="X263:Y264"/>
    <mergeCell ref="Z263:AE264"/>
    <mergeCell ref="AF263:AI264"/>
    <mergeCell ref="C265:E266"/>
    <mergeCell ref="F265:K265"/>
    <mergeCell ref="L265:L266"/>
    <mergeCell ref="M265:O266"/>
    <mergeCell ref="Q265:Q266"/>
    <mergeCell ref="R265:R266"/>
    <mergeCell ref="AF261:AI262"/>
    <mergeCell ref="C263:E264"/>
    <mergeCell ref="F263:K263"/>
    <mergeCell ref="L263:L264"/>
    <mergeCell ref="M263:O264"/>
    <mergeCell ref="Q263:Q264"/>
    <mergeCell ref="R263:R264"/>
    <mergeCell ref="T263:T264"/>
    <mergeCell ref="U263:U264"/>
    <mergeCell ref="V263:V264"/>
    <mergeCell ref="T261:T262"/>
    <mergeCell ref="U261:U262"/>
    <mergeCell ref="V261:V262"/>
    <mergeCell ref="W261:W262"/>
    <mergeCell ref="X261:Y262"/>
    <mergeCell ref="Z261:AE262"/>
    <mergeCell ref="C269:E269"/>
    <mergeCell ref="F269:K270"/>
    <mergeCell ref="M269:O269"/>
    <mergeCell ref="X269:Y269"/>
    <mergeCell ref="Z269:AE269"/>
    <mergeCell ref="AF269:AI269"/>
    <mergeCell ref="AF265:AI266"/>
    <mergeCell ref="C267:E267"/>
    <mergeCell ref="F267:K268"/>
    <mergeCell ref="M267:O267"/>
    <mergeCell ref="X267:Y267"/>
    <mergeCell ref="Z267:AE267"/>
    <mergeCell ref="AF267:AI267"/>
    <mergeCell ref="T265:T266"/>
    <mergeCell ref="U265:U266"/>
    <mergeCell ref="V265:V266"/>
    <mergeCell ref="W265:W266"/>
    <mergeCell ref="X265:Y266"/>
    <mergeCell ref="Z265:AE266"/>
    <mergeCell ref="AF271:AI272"/>
    <mergeCell ref="C273:E274"/>
    <mergeCell ref="F273:K273"/>
    <mergeCell ref="L273:L274"/>
    <mergeCell ref="M273:O274"/>
    <mergeCell ref="Q273:Q274"/>
    <mergeCell ref="R273:R274"/>
    <mergeCell ref="T273:T274"/>
    <mergeCell ref="U273:U274"/>
    <mergeCell ref="V273:V274"/>
    <mergeCell ref="T271:T272"/>
    <mergeCell ref="U271:U272"/>
    <mergeCell ref="V271:V272"/>
    <mergeCell ref="W271:W272"/>
    <mergeCell ref="X271:Y272"/>
    <mergeCell ref="Z271:AE272"/>
    <mergeCell ref="C271:E272"/>
    <mergeCell ref="F271:K271"/>
    <mergeCell ref="L271:L272"/>
    <mergeCell ref="M271:O272"/>
    <mergeCell ref="Q271:Q272"/>
    <mergeCell ref="R271:R272"/>
    <mergeCell ref="AF275:AI276"/>
    <mergeCell ref="C277:E278"/>
    <mergeCell ref="F277:K277"/>
    <mergeCell ref="L277:L278"/>
    <mergeCell ref="M277:O278"/>
    <mergeCell ref="Q277:Q278"/>
    <mergeCell ref="R277:R278"/>
    <mergeCell ref="T277:T278"/>
    <mergeCell ref="U277:U278"/>
    <mergeCell ref="V277:V278"/>
    <mergeCell ref="T275:T276"/>
    <mergeCell ref="U275:U276"/>
    <mergeCell ref="V275:V276"/>
    <mergeCell ref="W275:W276"/>
    <mergeCell ref="X275:Y276"/>
    <mergeCell ref="Z275:AE276"/>
    <mergeCell ref="W273:W274"/>
    <mergeCell ref="X273:Y274"/>
    <mergeCell ref="Z273:AE274"/>
    <mergeCell ref="AF273:AI274"/>
    <mergeCell ref="C275:E276"/>
    <mergeCell ref="F275:K275"/>
    <mergeCell ref="L275:L276"/>
    <mergeCell ref="M275:O276"/>
    <mergeCell ref="Q275:Q276"/>
    <mergeCell ref="R275:R276"/>
    <mergeCell ref="AF280:AI280"/>
    <mergeCell ref="A281:AH281"/>
    <mergeCell ref="C282:E283"/>
    <mergeCell ref="F282:K282"/>
    <mergeCell ref="L282:L283"/>
    <mergeCell ref="M282:O283"/>
    <mergeCell ref="Q282:Q283"/>
    <mergeCell ref="R282:R283"/>
    <mergeCell ref="T282:T283"/>
    <mergeCell ref="U282:U283"/>
    <mergeCell ref="W277:W278"/>
    <mergeCell ref="X277:Y278"/>
    <mergeCell ref="Z277:AE278"/>
    <mergeCell ref="AF277:AI278"/>
    <mergeCell ref="B279:AI279"/>
    <mergeCell ref="B280:I280"/>
    <mergeCell ref="L280:M280"/>
    <mergeCell ref="N280:P280"/>
    <mergeCell ref="X280:Y280"/>
    <mergeCell ref="Z280:AE280"/>
    <mergeCell ref="Z284:AE285"/>
    <mergeCell ref="AF284:AI285"/>
    <mergeCell ref="C286:E287"/>
    <mergeCell ref="F286:K286"/>
    <mergeCell ref="L286:L287"/>
    <mergeCell ref="M286:O287"/>
    <mergeCell ref="Q286:Q287"/>
    <mergeCell ref="R286:R287"/>
    <mergeCell ref="T286:T287"/>
    <mergeCell ref="U286:U287"/>
    <mergeCell ref="R284:R285"/>
    <mergeCell ref="T284:T285"/>
    <mergeCell ref="U284:U285"/>
    <mergeCell ref="V284:V285"/>
    <mergeCell ref="W284:W285"/>
    <mergeCell ref="X284:Y285"/>
    <mergeCell ref="V282:V283"/>
    <mergeCell ref="W282:W283"/>
    <mergeCell ref="X282:Y283"/>
    <mergeCell ref="Z282:AE283"/>
    <mergeCell ref="AF282:AI283"/>
    <mergeCell ref="C284:E285"/>
    <mergeCell ref="F284:K284"/>
    <mergeCell ref="L284:L285"/>
    <mergeCell ref="M284:O285"/>
    <mergeCell ref="Q284:Q285"/>
    <mergeCell ref="Z288:AE289"/>
    <mergeCell ref="AF288:AI289"/>
    <mergeCell ref="C290:E291"/>
    <mergeCell ref="F290:K290"/>
    <mergeCell ref="L290:L291"/>
    <mergeCell ref="M290:O291"/>
    <mergeCell ref="Q290:Q291"/>
    <mergeCell ref="R290:R291"/>
    <mergeCell ref="T290:T291"/>
    <mergeCell ref="U290:U291"/>
    <mergeCell ref="R288:R289"/>
    <mergeCell ref="T288:T289"/>
    <mergeCell ref="U288:U289"/>
    <mergeCell ref="V288:V289"/>
    <mergeCell ref="W288:W289"/>
    <mergeCell ref="X288:Y289"/>
    <mergeCell ref="V286:V287"/>
    <mergeCell ref="W286:W287"/>
    <mergeCell ref="X286:Y287"/>
    <mergeCell ref="Z286:AE287"/>
    <mergeCell ref="AF286:AI287"/>
    <mergeCell ref="C288:E289"/>
    <mergeCell ref="F288:K288"/>
    <mergeCell ref="L288:L289"/>
    <mergeCell ref="M288:O289"/>
    <mergeCell ref="Q288:Q289"/>
    <mergeCell ref="AF292:AI292"/>
    <mergeCell ref="C294:E294"/>
    <mergeCell ref="F294:K295"/>
    <mergeCell ref="M294:O294"/>
    <mergeCell ref="X294:Y294"/>
    <mergeCell ref="Z294:AE294"/>
    <mergeCell ref="AF294:AI294"/>
    <mergeCell ref="V290:V291"/>
    <mergeCell ref="W290:W291"/>
    <mergeCell ref="X290:Y291"/>
    <mergeCell ref="Z290:AE291"/>
    <mergeCell ref="AF290:AI291"/>
    <mergeCell ref="C292:E292"/>
    <mergeCell ref="F292:K293"/>
    <mergeCell ref="M292:O292"/>
    <mergeCell ref="X292:Y292"/>
    <mergeCell ref="Z292:AE292"/>
    <mergeCell ref="C300:E300"/>
    <mergeCell ref="F300:K301"/>
    <mergeCell ref="M300:O300"/>
    <mergeCell ref="X300:Y300"/>
    <mergeCell ref="Z300:AE300"/>
    <mergeCell ref="AF300:AI300"/>
    <mergeCell ref="C298:E298"/>
    <mergeCell ref="F298:K299"/>
    <mergeCell ref="M298:O298"/>
    <mergeCell ref="X298:Y298"/>
    <mergeCell ref="Z298:AE298"/>
    <mergeCell ref="AF298:AI298"/>
    <mergeCell ref="C296:E296"/>
    <mergeCell ref="F296:K297"/>
    <mergeCell ref="M296:O296"/>
    <mergeCell ref="X296:Y296"/>
    <mergeCell ref="Z296:AE296"/>
    <mergeCell ref="AF296:AI296"/>
    <mergeCell ref="C306:E306"/>
    <mergeCell ref="F306:K307"/>
    <mergeCell ref="M306:O306"/>
    <mergeCell ref="X306:Y306"/>
    <mergeCell ref="Z306:AE306"/>
    <mergeCell ref="AF306:AI306"/>
    <mergeCell ref="AF302:AI303"/>
    <mergeCell ref="C304:E304"/>
    <mergeCell ref="F304:K305"/>
    <mergeCell ref="M304:O304"/>
    <mergeCell ref="X304:Y304"/>
    <mergeCell ref="Z304:AE304"/>
    <mergeCell ref="AF304:AI304"/>
    <mergeCell ref="T302:T303"/>
    <mergeCell ref="U302:U303"/>
    <mergeCell ref="V302:V303"/>
    <mergeCell ref="W302:W303"/>
    <mergeCell ref="X302:Y303"/>
    <mergeCell ref="Z302:AE303"/>
    <mergeCell ref="C302:E303"/>
    <mergeCell ref="F302:K302"/>
    <mergeCell ref="L302:L303"/>
    <mergeCell ref="M302:O303"/>
    <mergeCell ref="Q302:Q303"/>
    <mergeCell ref="R302:R303"/>
    <mergeCell ref="A312:AH312"/>
    <mergeCell ref="C313:E313"/>
    <mergeCell ref="F313:K314"/>
    <mergeCell ref="M313:O313"/>
    <mergeCell ref="X313:Y313"/>
    <mergeCell ref="Z313:AE313"/>
    <mergeCell ref="AF313:AI313"/>
    <mergeCell ref="C310:E310"/>
    <mergeCell ref="F310:K311"/>
    <mergeCell ref="M310:O310"/>
    <mergeCell ref="X310:Y310"/>
    <mergeCell ref="Z310:AE310"/>
    <mergeCell ref="AF310:AI310"/>
    <mergeCell ref="C308:E308"/>
    <mergeCell ref="F308:K309"/>
    <mergeCell ref="M308:O308"/>
    <mergeCell ref="X308:Y308"/>
    <mergeCell ref="Z308:AE308"/>
    <mergeCell ref="AF308:AI308"/>
    <mergeCell ref="W317:W318"/>
    <mergeCell ref="X317:Y318"/>
    <mergeCell ref="Z317:AE318"/>
    <mergeCell ref="AF317:AI318"/>
    <mergeCell ref="C319:E320"/>
    <mergeCell ref="F319:K319"/>
    <mergeCell ref="L319:L320"/>
    <mergeCell ref="M319:O320"/>
    <mergeCell ref="Q319:Q320"/>
    <mergeCell ref="R319:R320"/>
    <mergeCell ref="AF315:AI316"/>
    <mergeCell ref="C317:E318"/>
    <mergeCell ref="F317:K317"/>
    <mergeCell ref="L317:L318"/>
    <mergeCell ref="M317:O318"/>
    <mergeCell ref="Q317:Q318"/>
    <mergeCell ref="R317:R318"/>
    <mergeCell ref="T317:T318"/>
    <mergeCell ref="U317:U318"/>
    <mergeCell ref="V317:V318"/>
    <mergeCell ref="T315:T316"/>
    <mergeCell ref="U315:U316"/>
    <mergeCell ref="V315:V316"/>
    <mergeCell ref="W315:W316"/>
    <mergeCell ref="X315:Y316"/>
    <mergeCell ref="Z315:AE316"/>
    <mergeCell ref="C315:E316"/>
    <mergeCell ref="F315:K315"/>
    <mergeCell ref="L315:L316"/>
    <mergeCell ref="M315:O316"/>
    <mergeCell ref="Q315:Q316"/>
    <mergeCell ref="R315:R316"/>
    <mergeCell ref="W321:W322"/>
    <mergeCell ref="X321:Y322"/>
    <mergeCell ref="Z321:AE322"/>
    <mergeCell ref="AF321:AI322"/>
    <mergeCell ref="C323:E324"/>
    <mergeCell ref="F323:K323"/>
    <mergeCell ref="L323:L324"/>
    <mergeCell ref="M323:O324"/>
    <mergeCell ref="Q323:Q324"/>
    <mergeCell ref="R323:R324"/>
    <mergeCell ref="AF319:AI320"/>
    <mergeCell ref="C321:E322"/>
    <mergeCell ref="F321:K321"/>
    <mergeCell ref="L321:L322"/>
    <mergeCell ref="M321:O322"/>
    <mergeCell ref="Q321:Q322"/>
    <mergeCell ref="R321:R322"/>
    <mergeCell ref="T321:T322"/>
    <mergeCell ref="U321:U322"/>
    <mergeCell ref="V321:V322"/>
    <mergeCell ref="T319:T320"/>
    <mergeCell ref="U319:U320"/>
    <mergeCell ref="V319:V320"/>
    <mergeCell ref="W319:W320"/>
    <mergeCell ref="X319:Y320"/>
    <mergeCell ref="Z319:AE320"/>
    <mergeCell ref="W325:W326"/>
    <mergeCell ref="X325:Y326"/>
    <mergeCell ref="Z325:AE326"/>
    <mergeCell ref="AF325:AI326"/>
    <mergeCell ref="C327:E328"/>
    <mergeCell ref="F327:K327"/>
    <mergeCell ref="L327:L328"/>
    <mergeCell ref="M327:O328"/>
    <mergeCell ref="Q327:Q328"/>
    <mergeCell ref="R327:R328"/>
    <mergeCell ref="AF323:AI324"/>
    <mergeCell ref="C325:E326"/>
    <mergeCell ref="F325:K325"/>
    <mergeCell ref="L325:L326"/>
    <mergeCell ref="M325:O326"/>
    <mergeCell ref="Q325:Q326"/>
    <mergeCell ref="R325:R326"/>
    <mergeCell ref="T325:T326"/>
    <mergeCell ref="U325:U326"/>
    <mergeCell ref="V325:V326"/>
    <mergeCell ref="T323:T324"/>
    <mergeCell ref="U323:U324"/>
    <mergeCell ref="V323:V324"/>
    <mergeCell ref="W323:W324"/>
    <mergeCell ref="X323:Y324"/>
    <mergeCell ref="Z323:AE324"/>
    <mergeCell ref="W329:W330"/>
    <mergeCell ref="X329:Y330"/>
    <mergeCell ref="Z329:AE330"/>
    <mergeCell ref="AF329:AI330"/>
    <mergeCell ref="C331:E332"/>
    <mergeCell ref="F331:K331"/>
    <mergeCell ref="L331:L332"/>
    <mergeCell ref="M331:O332"/>
    <mergeCell ref="Q331:Q332"/>
    <mergeCell ref="R331:R332"/>
    <mergeCell ref="AF327:AI328"/>
    <mergeCell ref="C329:E330"/>
    <mergeCell ref="F329:K329"/>
    <mergeCell ref="L329:L330"/>
    <mergeCell ref="M329:O330"/>
    <mergeCell ref="Q329:Q330"/>
    <mergeCell ref="R329:R330"/>
    <mergeCell ref="T329:T330"/>
    <mergeCell ref="U329:U330"/>
    <mergeCell ref="V329:V330"/>
    <mergeCell ref="T327:T328"/>
    <mergeCell ref="U327:U328"/>
    <mergeCell ref="V327:V328"/>
    <mergeCell ref="W327:W328"/>
    <mergeCell ref="X327:Y328"/>
    <mergeCell ref="Z327:AE328"/>
    <mergeCell ref="B337:AI337"/>
    <mergeCell ref="B338:I338"/>
    <mergeCell ref="L338:M338"/>
    <mergeCell ref="N338:P338"/>
    <mergeCell ref="X338:Y338"/>
    <mergeCell ref="Z338:AE338"/>
    <mergeCell ref="AF338:AI338"/>
    <mergeCell ref="C335:E335"/>
    <mergeCell ref="F335:K336"/>
    <mergeCell ref="M335:O335"/>
    <mergeCell ref="X335:Y335"/>
    <mergeCell ref="Z335:AE335"/>
    <mergeCell ref="AF335:AI335"/>
    <mergeCell ref="AF331:AI332"/>
    <mergeCell ref="C333:E333"/>
    <mergeCell ref="F333:K334"/>
    <mergeCell ref="M333:O333"/>
    <mergeCell ref="X333:Y333"/>
    <mergeCell ref="Z333:AE333"/>
    <mergeCell ref="AF333:AI333"/>
    <mergeCell ref="T331:T332"/>
    <mergeCell ref="U331:U332"/>
    <mergeCell ref="V331:V332"/>
    <mergeCell ref="W331:W332"/>
    <mergeCell ref="X331:Y332"/>
    <mergeCell ref="Z331:AE332"/>
    <mergeCell ref="W340:W341"/>
    <mergeCell ref="X340:Y341"/>
    <mergeCell ref="Z340:AE341"/>
    <mergeCell ref="AF340:AI341"/>
    <mergeCell ref="C342:E343"/>
    <mergeCell ref="F342:K342"/>
    <mergeCell ref="L342:L343"/>
    <mergeCell ref="M342:O343"/>
    <mergeCell ref="Q342:Q343"/>
    <mergeCell ref="R342:R343"/>
    <mergeCell ref="A339:AH339"/>
    <mergeCell ref="C340:E341"/>
    <mergeCell ref="F340:K340"/>
    <mergeCell ref="L340:L341"/>
    <mergeCell ref="M340:O341"/>
    <mergeCell ref="Q340:Q341"/>
    <mergeCell ref="R340:R341"/>
    <mergeCell ref="T340:T341"/>
    <mergeCell ref="U340:U341"/>
    <mergeCell ref="V340:V341"/>
    <mergeCell ref="W344:W345"/>
    <mergeCell ref="X344:Y345"/>
    <mergeCell ref="Z344:AE345"/>
    <mergeCell ref="AF344:AI345"/>
    <mergeCell ref="C346:E347"/>
    <mergeCell ref="F346:K346"/>
    <mergeCell ref="L346:L347"/>
    <mergeCell ref="M346:O347"/>
    <mergeCell ref="Q346:Q347"/>
    <mergeCell ref="R346:R347"/>
    <mergeCell ref="AF342:AI343"/>
    <mergeCell ref="C344:E345"/>
    <mergeCell ref="F344:K344"/>
    <mergeCell ref="L344:L345"/>
    <mergeCell ref="M344:O345"/>
    <mergeCell ref="Q344:Q345"/>
    <mergeCell ref="R344:R345"/>
    <mergeCell ref="T344:T345"/>
    <mergeCell ref="U344:U345"/>
    <mergeCell ref="V344:V345"/>
    <mergeCell ref="T342:T343"/>
    <mergeCell ref="U342:U343"/>
    <mergeCell ref="V342:V343"/>
    <mergeCell ref="W342:W343"/>
    <mergeCell ref="X342:Y343"/>
    <mergeCell ref="Z342:AE343"/>
    <mergeCell ref="C350:E351"/>
    <mergeCell ref="F350:K350"/>
    <mergeCell ref="L350:L351"/>
    <mergeCell ref="M350:O351"/>
    <mergeCell ref="Q350:Q351"/>
    <mergeCell ref="R350:R351"/>
    <mergeCell ref="AF346:AI347"/>
    <mergeCell ref="C348:E348"/>
    <mergeCell ref="F348:K349"/>
    <mergeCell ref="M348:O348"/>
    <mergeCell ref="X348:Y348"/>
    <mergeCell ref="Z348:AE348"/>
    <mergeCell ref="AF348:AI348"/>
    <mergeCell ref="T346:T347"/>
    <mergeCell ref="U346:U347"/>
    <mergeCell ref="V346:V347"/>
    <mergeCell ref="W346:W347"/>
    <mergeCell ref="X346:Y347"/>
    <mergeCell ref="Z346:AE347"/>
    <mergeCell ref="C356:E356"/>
    <mergeCell ref="F356:K357"/>
    <mergeCell ref="M356:O356"/>
    <mergeCell ref="X356:Y356"/>
    <mergeCell ref="Z356:AE356"/>
    <mergeCell ref="AF356:AI356"/>
    <mergeCell ref="W352:W353"/>
    <mergeCell ref="X352:Y353"/>
    <mergeCell ref="Z352:AE353"/>
    <mergeCell ref="AF352:AI353"/>
    <mergeCell ref="C354:E354"/>
    <mergeCell ref="F354:K355"/>
    <mergeCell ref="M354:O354"/>
    <mergeCell ref="X354:Y354"/>
    <mergeCell ref="Z354:AE354"/>
    <mergeCell ref="AF354:AI354"/>
    <mergeCell ref="AF350:AI351"/>
    <mergeCell ref="C352:E353"/>
    <mergeCell ref="F352:K352"/>
    <mergeCell ref="L352:L353"/>
    <mergeCell ref="M352:O353"/>
    <mergeCell ref="Q352:Q353"/>
    <mergeCell ref="R352:R353"/>
    <mergeCell ref="T352:T353"/>
    <mergeCell ref="U352:U353"/>
    <mergeCell ref="V352:V353"/>
    <mergeCell ref="T350:T351"/>
    <mergeCell ref="U350:U351"/>
    <mergeCell ref="V350:V351"/>
    <mergeCell ref="W350:W351"/>
    <mergeCell ref="X350:Y351"/>
    <mergeCell ref="Z350:AE351"/>
    <mergeCell ref="AF358:AI359"/>
    <mergeCell ref="C360:E361"/>
    <mergeCell ref="F360:K360"/>
    <mergeCell ref="L360:L361"/>
    <mergeCell ref="M360:O361"/>
    <mergeCell ref="Q360:Q361"/>
    <mergeCell ref="R360:R361"/>
    <mergeCell ref="T360:T361"/>
    <mergeCell ref="U360:U361"/>
    <mergeCell ref="V360:V361"/>
    <mergeCell ref="T358:T359"/>
    <mergeCell ref="U358:U359"/>
    <mergeCell ref="V358:V359"/>
    <mergeCell ref="W358:W359"/>
    <mergeCell ref="X358:Y359"/>
    <mergeCell ref="Z358:AE359"/>
    <mergeCell ref="C358:E359"/>
    <mergeCell ref="F358:K358"/>
    <mergeCell ref="L358:L359"/>
    <mergeCell ref="M358:O359"/>
    <mergeCell ref="Q358:Q359"/>
    <mergeCell ref="R358:R359"/>
    <mergeCell ref="AF362:AI363"/>
    <mergeCell ref="C364:E365"/>
    <mergeCell ref="F364:K364"/>
    <mergeCell ref="L364:L365"/>
    <mergeCell ref="M364:O365"/>
    <mergeCell ref="Q364:Q365"/>
    <mergeCell ref="R364:R365"/>
    <mergeCell ref="T364:T365"/>
    <mergeCell ref="U364:U365"/>
    <mergeCell ref="V364:V365"/>
    <mergeCell ref="T362:T363"/>
    <mergeCell ref="U362:U363"/>
    <mergeCell ref="V362:V363"/>
    <mergeCell ref="W362:W363"/>
    <mergeCell ref="X362:Y363"/>
    <mergeCell ref="Z362:AE363"/>
    <mergeCell ref="W360:W361"/>
    <mergeCell ref="X360:Y361"/>
    <mergeCell ref="Z360:AE361"/>
    <mergeCell ref="AF360:AI361"/>
    <mergeCell ref="C362:E363"/>
    <mergeCell ref="F362:K362"/>
    <mergeCell ref="L362:L363"/>
    <mergeCell ref="M362:O363"/>
    <mergeCell ref="Q362:Q363"/>
    <mergeCell ref="R362:R363"/>
    <mergeCell ref="C370:E370"/>
    <mergeCell ref="F370:K371"/>
    <mergeCell ref="M370:O370"/>
    <mergeCell ref="X370:Y370"/>
    <mergeCell ref="Z370:AE370"/>
    <mergeCell ref="AF370:AI370"/>
    <mergeCell ref="C368:E368"/>
    <mergeCell ref="F368:K369"/>
    <mergeCell ref="M368:O368"/>
    <mergeCell ref="X368:Y368"/>
    <mergeCell ref="Z368:AE368"/>
    <mergeCell ref="AF368:AI368"/>
    <mergeCell ref="W364:W365"/>
    <mergeCell ref="X364:Y365"/>
    <mergeCell ref="Z364:AE365"/>
    <mergeCell ref="AF364:AI365"/>
    <mergeCell ref="C366:E366"/>
    <mergeCell ref="F366:K367"/>
    <mergeCell ref="M366:O366"/>
    <mergeCell ref="X366:Y366"/>
    <mergeCell ref="Z366:AE366"/>
    <mergeCell ref="AF366:AI366"/>
    <mergeCell ref="C376:E376"/>
    <mergeCell ref="F376:K377"/>
    <mergeCell ref="M376:O376"/>
    <mergeCell ref="X376:Y376"/>
    <mergeCell ref="Z376:AE376"/>
    <mergeCell ref="AF376:AI376"/>
    <mergeCell ref="C374:E374"/>
    <mergeCell ref="F374:K375"/>
    <mergeCell ref="M374:O374"/>
    <mergeCell ref="X374:Y374"/>
    <mergeCell ref="Z374:AE374"/>
    <mergeCell ref="AF374:AI374"/>
    <mergeCell ref="C372:E372"/>
    <mergeCell ref="F372:K373"/>
    <mergeCell ref="M372:O372"/>
    <mergeCell ref="X372:Y372"/>
    <mergeCell ref="Z372:AE372"/>
    <mergeCell ref="AF372:AI372"/>
    <mergeCell ref="W380:W381"/>
    <mergeCell ref="X380:Y381"/>
    <mergeCell ref="Z380:AE381"/>
    <mergeCell ref="AF380:AI381"/>
    <mergeCell ref="C382:E383"/>
    <mergeCell ref="F382:K382"/>
    <mergeCell ref="L382:L383"/>
    <mergeCell ref="M382:O383"/>
    <mergeCell ref="Q382:Q383"/>
    <mergeCell ref="R382:R383"/>
    <mergeCell ref="AF378:AI379"/>
    <mergeCell ref="C380:E381"/>
    <mergeCell ref="F380:K380"/>
    <mergeCell ref="L380:L381"/>
    <mergeCell ref="M380:O381"/>
    <mergeCell ref="Q380:Q381"/>
    <mergeCell ref="R380:R381"/>
    <mergeCell ref="T380:T381"/>
    <mergeCell ref="U380:U381"/>
    <mergeCell ref="V380:V381"/>
    <mergeCell ref="T378:T379"/>
    <mergeCell ref="U378:U379"/>
    <mergeCell ref="V378:V379"/>
    <mergeCell ref="W378:W379"/>
    <mergeCell ref="X378:Y379"/>
    <mergeCell ref="Z378:AE379"/>
    <mergeCell ref="C378:E379"/>
    <mergeCell ref="F378:K378"/>
    <mergeCell ref="L378:L379"/>
    <mergeCell ref="M378:O379"/>
    <mergeCell ref="Q378:Q379"/>
    <mergeCell ref="R378:R379"/>
    <mergeCell ref="C388:E388"/>
    <mergeCell ref="F388:K389"/>
    <mergeCell ref="M388:O388"/>
    <mergeCell ref="X388:Y388"/>
    <mergeCell ref="Z388:AE388"/>
    <mergeCell ref="AF388:AI388"/>
    <mergeCell ref="C386:E386"/>
    <mergeCell ref="F386:K387"/>
    <mergeCell ref="M386:O386"/>
    <mergeCell ref="X386:Y386"/>
    <mergeCell ref="Z386:AE386"/>
    <mergeCell ref="AF386:AI386"/>
    <mergeCell ref="AF382:AI383"/>
    <mergeCell ref="C384:E384"/>
    <mergeCell ref="F384:K385"/>
    <mergeCell ref="M384:O384"/>
    <mergeCell ref="X384:Y384"/>
    <mergeCell ref="Z384:AE384"/>
    <mergeCell ref="AF384:AI384"/>
    <mergeCell ref="T382:T383"/>
    <mergeCell ref="U382:U383"/>
    <mergeCell ref="V382:V383"/>
    <mergeCell ref="W382:W383"/>
    <mergeCell ref="X382:Y383"/>
    <mergeCell ref="Z382:AE383"/>
    <mergeCell ref="A394:AH394"/>
    <mergeCell ref="C395:E395"/>
    <mergeCell ref="F395:K396"/>
    <mergeCell ref="M395:O395"/>
    <mergeCell ref="X395:Y395"/>
    <mergeCell ref="Z395:AE395"/>
    <mergeCell ref="AF395:AI395"/>
    <mergeCell ref="AF390:AI391"/>
    <mergeCell ref="B392:AI392"/>
    <mergeCell ref="B393:I393"/>
    <mergeCell ref="L393:M393"/>
    <mergeCell ref="N393:P393"/>
    <mergeCell ref="X393:Y393"/>
    <mergeCell ref="Z393:AE393"/>
    <mergeCell ref="AF393:AI393"/>
    <mergeCell ref="T390:T391"/>
    <mergeCell ref="U390:U391"/>
    <mergeCell ref="V390:V391"/>
    <mergeCell ref="W390:W391"/>
    <mergeCell ref="X390:Y391"/>
    <mergeCell ref="Z390:AE391"/>
    <mergeCell ref="C390:E391"/>
    <mergeCell ref="F390:K390"/>
    <mergeCell ref="L390:L391"/>
    <mergeCell ref="M390:O391"/>
    <mergeCell ref="Q390:Q391"/>
    <mergeCell ref="R390:R391"/>
    <mergeCell ref="AF397:AI398"/>
    <mergeCell ref="C399:E400"/>
    <mergeCell ref="F399:K399"/>
    <mergeCell ref="L399:L400"/>
    <mergeCell ref="M399:O400"/>
    <mergeCell ref="Q399:Q400"/>
    <mergeCell ref="R399:R400"/>
    <mergeCell ref="T399:T400"/>
    <mergeCell ref="U399:U400"/>
    <mergeCell ref="V399:V400"/>
    <mergeCell ref="T397:T398"/>
    <mergeCell ref="U397:U398"/>
    <mergeCell ref="V397:V398"/>
    <mergeCell ref="W397:W398"/>
    <mergeCell ref="X397:Y398"/>
    <mergeCell ref="Z397:AE398"/>
    <mergeCell ref="C397:E398"/>
    <mergeCell ref="F397:K397"/>
    <mergeCell ref="L397:L398"/>
    <mergeCell ref="M397:O398"/>
    <mergeCell ref="Q397:Q398"/>
    <mergeCell ref="R397:R398"/>
    <mergeCell ref="AF401:AI402"/>
    <mergeCell ref="C403:E404"/>
    <mergeCell ref="F403:K403"/>
    <mergeCell ref="L403:L404"/>
    <mergeCell ref="M403:O404"/>
    <mergeCell ref="Q403:Q404"/>
    <mergeCell ref="R403:R404"/>
    <mergeCell ref="T403:T404"/>
    <mergeCell ref="U403:U404"/>
    <mergeCell ref="V403:V404"/>
    <mergeCell ref="T401:T402"/>
    <mergeCell ref="U401:U402"/>
    <mergeCell ref="V401:V402"/>
    <mergeCell ref="W401:W402"/>
    <mergeCell ref="X401:Y402"/>
    <mergeCell ref="Z401:AE402"/>
    <mergeCell ref="W399:W400"/>
    <mergeCell ref="X399:Y400"/>
    <mergeCell ref="Z399:AE400"/>
    <mergeCell ref="AF399:AI400"/>
    <mergeCell ref="C401:E402"/>
    <mergeCell ref="F401:K401"/>
    <mergeCell ref="L401:L402"/>
    <mergeCell ref="M401:O402"/>
    <mergeCell ref="Q401:Q402"/>
    <mergeCell ref="R401:R402"/>
    <mergeCell ref="AF405:AI406"/>
    <mergeCell ref="C407:E408"/>
    <mergeCell ref="F407:K407"/>
    <mergeCell ref="L407:L408"/>
    <mergeCell ref="M407:O408"/>
    <mergeCell ref="Q407:Q408"/>
    <mergeCell ref="R407:R408"/>
    <mergeCell ref="T407:T408"/>
    <mergeCell ref="U407:U408"/>
    <mergeCell ref="V407:V408"/>
    <mergeCell ref="T405:T406"/>
    <mergeCell ref="U405:U406"/>
    <mergeCell ref="V405:V406"/>
    <mergeCell ref="W405:W406"/>
    <mergeCell ref="X405:Y406"/>
    <mergeCell ref="Z405:AE406"/>
    <mergeCell ref="W403:W404"/>
    <mergeCell ref="X403:Y404"/>
    <mergeCell ref="Z403:AE404"/>
    <mergeCell ref="AF403:AI404"/>
    <mergeCell ref="C405:E406"/>
    <mergeCell ref="F405:K405"/>
    <mergeCell ref="L405:L406"/>
    <mergeCell ref="M405:O406"/>
    <mergeCell ref="Q405:Q406"/>
    <mergeCell ref="R405:R406"/>
    <mergeCell ref="AF409:AI410"/>
    <mergeCell ref="C411:E412"/>
    <mergeCell ref="F411:K411"/>
    <mergeCell ref="L411:L412"/>
    <mergeCell ref="M411:O412"/>
    <mergeCell ref="Q411:Q412"/>
    <mergeCell ref="R411:R412"/>
    <mergeCell ref="T411:T412"/>
    <mergeCell ref="U411:U412"/>
    <mergeCell ref="V411:V412"/>
    <mergeCell ref="T409:T410"/>
    <mergeCell ref="U409:U410"/>
    <mergeCell ref="V409:V410"/>
    <mergeCell ref="W409:W410"/>
    <mergeCell ref="X409:Y410"/>
    <mergeCell ref="Z409:AE410"/>
    <mergeCell ref="W407:W408"/>
    <mergeCell ref="X407:Y408"/>
    <mergeCell ref="Z407:AE408"/>
    <mergeCell ref="AF407:AI408"/>
    <mergeCell ref="C409:E410"/>
    <mergeCell ref="F409:K409"/>
    <mergeCell ref="L409:L410"/>
    <mergeCell ref="M409:O410"/>
    <mergeCell ref="Q409:Q410"/>
    <mergeCell ref="R409:R410"/>
    <mergeCell ref="AF413:AI414"/>
    <mergeCell ref="C415:E415"/>
    <mergeCell ref="F415:K416"/>
    <mergeCell ref="M415:O415"/>
    <mergeCell ref="X415:Y415"/>
    <mergeCell ref="Z415:AE415"/>
    <mergeCell ref="AF415:AI415"/>
    <mergeCell ref="T413:T414"/>
    <mergeCell ref="U413:U414"/>
    <mergeCell ref="V413:V414"/>
    <mergeCell ref="W413:W414"/>
    <mergeCell ref="X413:Y414"/>
    <mergeCell ref="Z413:AE414"/>
    <mergeCell ref="W411:W412"/>
    <mergeCell ref="X411:Y412"/>
    <mergeCell ref="Z411:AE412"/>
    <mergeCell ref="AF411:AI412"/>
    <mergeCell ref="C413:E414"/>
    <mergeCell ref="F413:K413"/>
    <mergeCell ref="L413:L414"/>
    <mergeCell ref="M413:O414"/>
    <mergeCell ref="Q413:Q414"/>
    <mergeCell ref="R413:R414"/>
    <mergeCell ref="W419:W420"/>
    <mergeCell ref="X419:Y420"/>
    <mergeCell ref="Z419:AE420"/>
    <mergeCell ref="AF419:AI420"/>
    <mergeCell ref="C421:E421"/>
    <mergeCell ref="F421:K422"/>
    <mergeCell ref="M421:O421"/>
    <mergeCell ref="X421:Y421"/>
    <mergeCell ref="Z421:AE421"/>
    <mergeCell ref="AF421:AI421"/>
    <mergeCell ref="AF417:AI418"/>
    <mergeCell ref="C419:E420"/>
    <mergeCell ref="F419:K419"/>
    <mergeCell ref="L419:L420"/>
    <mergeCell ref="M419:O420"/>
    <mergeCell ref="Q419:Q420"/>
    <mergeCell ref="R419:R420"/>
    <mergeCell ref="T419:T420"/>
    <mergeCell ref="U419:U420"/>
    <mergeCell ref="V419:V420"/>
    <mergeCell ref="T417:T418"/>
    <mergeCell ref="U417:U418"/>
    <mergeCell ref="V417:V418"/>
    <mergeCell ref="W417:W418"/>
    <mergeCell ref="X417:Y418"/>
    <mergeCell ref="Z417:AE418"/>
    <mergeCell ref="C417:E418"/>
    <mergeCell ref="F417:K417"/>
    <mergeCell ref="L417:L418"/>
    <mergeCell ref="M417:O418"/>
    <mergeCell ref="Q417:Q418"/>
    <mergeCell ref="R417:R418"/>
    <mergeCell ref="AF423:AI424"/>
    <mergeCell ref="C425:E426"/>
    <mergeCell ref="F425:K425"/>
    <mergeCell ref="L425:L426"/>
    <mergeCell ref="M425:O426"/>
    <mergeCell ref="Q425:Q426"/>
    <mergeCell ref="R425:R426"/>
    <mergeCell ref="T425:T426"/>
    <mergeCell ref="U425:U426"/>
    <mergeCell ref="V425:V426"/>
    <mergeCell ref="T423:T424"/>
    <mergeCell ref="U423:U424"/>
    <mergeCell ref="V423:V424"/>
    <mergeCell ref="W423:W424"/>
    <mergeCell ref="X423:Y424"/>
    <mergeCell ref="Z423:AE424"/>
    <mergeCell ref="C423:E424"/>
    <mergeCell ref="F423:K423"/>
    <mergeCell ref="L423:L424"/>
    <mergeCell ref="M423:O424"/>
    <mergeCell ref="Q423:Q424"/>
    <mergeCell ref="R423:R424"/>
    <mergeCell ref="AF427:AI428"/>
    <mergeCell ref="C429:E429"/>
    <mergeCell ref="F429:K430"/>
    <mergeCell ref="M429:O429"/>
    <mergeCell ref="X429:Y429"/>
    <mergeCell ref="Z429:AE429"/>
    <mergeCell ref="AF429:AI429"/>
    <mergeCell ref="T427:T428"/>
    <mergeCell ref="U427:U428"/>
    <mergeCell ref="V427:V428"/>
    <mergeCell ref="W427:W428"/>
    <mergeCell ref="X427:Y428"/>
    <mergeCell ref="Z427:AE428"/>
    <mergeCell ref="W425:W426"/>
    <mergeCell ref="X425:Y426"/>
    <mergeCell ref="Z425:AE426"/>
    <mergeCell ref="AF425:AI426"/>
    <mergeCell ref="C427:E428"/>
    <mergeCell ref="F427:K427"/>
    <mergeCell ref="L427:L428"/>
    <mergeCell ref="M427:O428"/>
    <mergeCell ref="Q427:Q428"/>
    <mergeCell ref="R427:R428"/>
    <mergeCell ref="AF431:AI432"/>
    <mergeCell ref="C433:E433"/>
    <mergeCell ref="F433:K434"/>
    <mergeCell ref="M433:O433"/>
    <mergeCell ref="X433:Y433"/>
    <mergeCell ref="Z433:AE433"/>
    <mergeCell ref="AF433:AI433"/>
    <mergeCell ref="T431:T432"/>
    <mergeCell ref="U431:U432"/>
    <mergeCell ref="V431:V432"/>
    <mergeCell ref="W431:W432"/>
    <mergeCell ref="X431:Y432"/>
    <mergeCell ref="Z431:AE432"/>
    <mergeCell ref="C431:E432"/>
    <mergeCell ref="F431:K431"/>
    <mergeCell ref="L431:L432"/>
    <mergeCell ref="M431:O432"/>
    <mergeCell ref="Q431:Q432"/>
    <mergeCell ref="R431:R432"/>
    <mergeCell ref="AF435:AI436"/>
    <mergeCell ref="C437:E438"/>
    <mergeCell ref="F437:K437"/>
    <mergeCell ref="L437:L438"/>
    <mergeCell ref="M437:O438"/>
    <mergeCell ref="Q437:Q438"/>
    <mergeCell ref="R437:R438"/>
    <mergeCell ref="T437:T438"/>
    <mergeCell ref="U437:U438"/>
    <mergeCell ref="V437:V438"/>
    <mergeCell ref="T435:T436"/>
    <mergeCell ref="U435:U436"/>
    <mergeCell ref="V435:V436"/>
    <mergeCell ref="W435:W436"/>
    <mergeCell ref="X435:Y436"/>
    <mergeCell ref="Z435:AE436"/>
    <mergeCell ref="C435:E436"/>
    <mergeCell ref="F435:K435"/>
    <mergeCell ref="L435:L436"/>
    <mergeCell ref="M435:O436"/>
    <mergeCell ref="Q435:Q436"/>
    <mergeCell ref="R435:R436"/>
    <mergeCell ref="AF439:AI440"/>
    <mergeCell ref="C441:E442"/>
    <mergeCell ref="F441:K441"/>
    <mergeCell ref="L441:L442"/>
    <mergeCell ref="M441:O442"/>
    <mergeCell ref="Q441:Q442"/>
    <mergeCell ref="R441:R442"/>
    <mergeCell ref="T441:T442"/>
    <mergeCell ref="U441:U442"/>
    <mergeCell ref="V441:V442"/>
    <mergeCell ref="T439:T440"/>
    <mergeCell ref="U439:U440"/>
    <mergeCell ref="V439:V440"/>
    <mergeCell ref="W439:W440"/>
    <mergeCell ref="X439:Y440"/>
    <mergeCell ref="Z439:AE440"/>
    <mergeCell ref="W437:W438"/>
    <mergeCell ref="X437:Y438"/>
    <mergeCell ref="Z437:AE438"/>
    <mergeCell ref="AF437:AI438"/>
    <mergeCell ref="C439:E440"/>
    <mergeCell ref="F439:K439"/>
    <mergeCell ref="L439:L440"/>
    <mergeCell ref="M439:O440"/>
    <mergeCell ref="Q439:Q440"/>
    <mergeCell ref="R439:R440"/>
    <mergeCell ref="AF443:AI444"/>
    <mergeCell ref="C445:E445"/>
    <mergeCell ref="F445:K446"/>
    <mergeCell ref="M445:O445"/>
    <mergeCell ref="X445:Y445"/>
    <mergeCell ref="Z445:AE445"/>
    <mergeCell ref="AF445:AI445"/>
    <mergeCell ref="T443:T444"/>
    <mergeCell ref="U443:U444"/>
    <mergeCell ref="V443:V444"/>
    <mergeCell ref="W443:W444"/>
    <mergeCell ref="X443:Y444"/>
    <mergeCell ref="Z443:AE444"/>
    <mergeCell ref="W441:W442"/>
    <mergeCell ref="X441:Y442"/>
    <mergeCell ref="Z441:AE442"/>
    <mergeCell ref="AF441:AI442"/>
    <mergeCell ref="C443:E444"/>
    <mergeCell ref="F443:K443"/>
    <mergeCell ref="L443:L444"/>
    <mergeCell ref="M443:O444"/>
    <mergeCell ref="Q443:Q444"/>
    <mergeCell ref="R443:R444"/>
    <mergeCell ref="AF447:AI448"/>
    <mergeCell ref="C449:E450"/>
    <mergeCell ref="F449:K449"/>
    <mergeCell ref="L449:L450"/>
    <mergeCell ref="M449:O450"/>
    <mergeCell ref="Q449:Q450"/>
    <mergeCell ref="R449:R450"/>
    <mergeCell ref="T449:T450"/>
    <mergeCell ref="U449:U450"/>
    <mergeCell ref="V449:V450"/>
    <mergeCell ref="T447:T448"/>
    <mergeCell ref="U447:U448"/>
    <mergeCell ref="V447:V448"/>
    <mergeCell ref="W447:W448"/>
    <mergeCell ref="X447:Y448"/>
    <mergeCell ref="Z447:AE448"/>
    <mergeCell ref="C447:E448"/>
    <mergeCell ref="F447:K447"/>
    <mergeCell ref="L447:L448"/>
    <mergeCell ref="M447:O448"/>
    <mergeCell ref="Q447:Q448"/>
    <mergeCell ref="R447:R448"/>
    <mergeCell ref="AF451:AI452"/>
    <mergeCell ref="B453:AI453"/>
    <mergeCell ref="B454:I454"/>
    <mergeCell ref="L454:M454"/>
    <mergeCell ref="N454:P454"/>
    <mergeCell ref="X454:Y454"/>
    <mergeCell ref="Z454:AE454"/>
    <mergeCell ref="AF454:AI454"/>
    <mergeCell ref="T451:T452"/>
    <mergeCell ref="U451:U452"/>
    <mergeCell ref="V451:V452"/>
    <mergeCell ref="W451:W452"/>
    <mergeCell ref="X451:Y452"/>
    <mergeCell ref="Z451:AE452"/>
    <mergeCell ref="W449:W450"/>
    <mergeCell ref="X449:Y450"/>
    <mergeCell ref="Z449:AE450"/>
    <mergeCell ref="AF449:AI450"/>
    <mergeCell ref="C451:E452"/>
    <mergeCell ref="F451:K451"/>
    <mergeCell ref="L451:L452"/>
    <mergeCell ref="M451:O452"/>
    <mergeCell ref="Q451:Q452"/>
    <mergeCell ref="R451:R452"/>
    <mergeCell ref="W456:W457"/>
    <mergeCell ref="X456:Y457"/>
    <mergeCell ref="Z456:AE457"/>
    <mergeCell ref="AF456:AI457"/>
    <mergeCell ref="C458:E459"/>
    <mergeCell ref="F458:K458"/>
    <mergeCell ref="L458:L459"/>
    <mergeCell ref="M458:O459"/>
    <mergeCell ref="Q458:Q459"/>
    <mergeCell ref="R458:R459"/>
    <mergeCell ref="A455:AH455"/>
    <mergeCell ref="C456:E457"/>
    <mergeCell ref="F456:K456"/>
    <mergeCell ref="L456:L457"/>
    <mergeCell ref="M456:O457"/>
    <mergeCell ref="Q456:Q457"/>
    <mergeCell ref="R456:R457"/>
    <mergeCell ref="T456:T457"/>
    <mergeCell ref="U456:U457"/>
    <mergeCell ref="V456:V457"/>
    <mergeCell ref="W460:W461"/>
    <mergeCell ref="X460:Y461"/>
    <mergeCell ref="Z460:AE461"/>
    <mergeCell ref="AF460:AI461"/>
    <mergeCell ref="C462:E463"/>
    <mergeCell ref="F462:K462"/>
    <mergeCell ref="L462:L463"/>
    <mergeCell ref="M462:O463"/>
    <mergeCell ref="Q462:Q463"/>
    <mergeCell ref="R462:R463"/>
    <mergeCell ref="AF458:AI459"/>
    <mergeCell ref="C460:E461"/>
    <mergeCell ref="F460:K460"/>
    <mergeCell ref="L460:L461"/>
    <mergeCell ref="M460:O461"/>
    <mergeCell ref="Q460:Q461"/>
    <mergeCell ref="R460:R461"/>
    <mergeCell ref="T460:T461"/>
    <mergeCell ref="U460:U461"/>
    <mergeCell ref="V460:V461"/>
    <mergeCell ref="T458:T459"/>
    <mergeCell ref="U458:U459"/>
    <mergeCell ref="V458:V459"/>
    <mergeCell ref="W458:W459"/>
    <mergeCell ref="X458:Y459"/>
    <mergeCell ref="Z458:AE459"/>
    <mergeCell ref="W464:W465"/>
    <mergeCell ref="X464:Y465"/>
    <mergeCell ref="Z464:AE465"/>
    <mergeCell ref="AF464:AI465"/>
    <mergeCell ref="C466:E467"/>
    <mergeCell ref="F466:K466"/>
    <mergeCell ref="L466:L467"/>
    <mergeCell ref="M466:O467"/>
    <mergeCell ref="Q466:Q467"/>
    <mergeCell ref="R466:R467"/>
    <mergeCell ref="AF462:AI463"/>
    <mergeCell ref="C464:E465"/>
    <mergeCell ref="F464:K464"/>
    <mergeCell ref="L464:L465"/>
    <mergeCell ref="M464:O465"/>
    <mergeCell ref="Q464:Q465"/>
    <mergeCell ref="R464:R465"/>
    <mergeCell ref="T464:T465"/>
    <mergeCell ref="U464:U465"/>
    <mergeCell ref="V464:V465"/>
    <mergeCell ref="T462:T463"/>
    <mergeCell ref="U462:U463"/>
    <mergeCell ref="V462:V463"/>
    <mergeCell ref="W462:W463"/>
    <mergeCell ref="X462:Y463"/>
    <mergeCell ref="Z462:AE463"/>
    <mergeCell ref="W468:W469"/>
    <mergeCell ref="X468:Y469"/>
    <mergeCell ref="Z468:AE469"/>
    <mergeCell ref="AF468:AI469"/>
    <mergeCell ref="C470:E471"/>
    <mergeCell ref="F470:K470"/>
    <mergeCell ref="L470:L471"/>
    <mergeCell ref="M470:O471"/>
    <mergeCell ref="Q470:Q471"/>
    <mergeCell ref="R470:R471"/>
    <mergeCell ref="AF466:AI467"/>
    <mergeCell ref="C468:E469"/>
    <mergeCell ref="F468:K468"/>
    <mergeCell ref="L468:L469"/>
    <mergeCell ref="M468:O469"/>
    <mergeCell ref="Q468:Q469"/>
    <mergeCell ref="R468:R469"/>
    <mergeCell ref="T468:T469"/>
    <mergeCell ref="U468:U469"/>
    <mergeCell ref="V468:V469"/>
    <mergeCell ref="T466:T467"/>
    <mergeCell ref="U466:U467"/>
    <mergeCell ref="V466:V467"/>
    <mergeCell ref="W466:W467"/>
    <mergeCell ref="X466:Y467"/>
    <mergeCell ref="Z466:AE467"/>
    <mergeCell ref="W472:W473"/>
    <mergeCell ref="X472:Y473"/>
    <mergeCell ref="Z472:AE473"/>
    <mergeCell ref="AF472:AI473"/>
    <mergeCell ref="C474:E475"/>
    <mergeCell ref="F474:K474"/>
    <mergeCell ref="L474:L475"/>
    <mergeCell ref="M474:O475"/>
    <mergeCell ref="Q474:Q475"/>
    <mergeCell ref="R474:R475"/>
    <mergeCell ref="AF470:AI471"/>
    <mergeCell ref="C472:E473"/>
    <mergeCell ref="F472:K472"/>
    <mergeCell ref="L472:L473"/>
    <mergeCell ref="M472:O473"/>
    <mergeCell ref="Q472:Q473"/>
    <mergeCell ref="R472:R473"/>
    <mergeCell ref="T472:T473"/>
    <mergeCell ref="U472:U473"/>
    <mergeCell ref="V472:V473"/>
    <mergeCell ref="T470:T471"/>
    <mergeCell ref="U470:U471"/>
    <mergeCell ref="V470:V471"/>
    <mergeCell ref="W470:W471"/>
    <mergeCell ref="X470:Y471"/>
    <mergeCell ref="Z470:AE471"/>
    <mergeCell ref="W476:W477"/>
    <mergeCell ref="X476:Y477"/>
    <mergeCell ref="Z476:AE477"/>
    <mergeCell ref="AF476:AI477"/>
    <mergeCell ref="C478:E479"/>
    <mergeCell ref="F478:K478"/>
    <mergeCell ref="L478:L479"/>
    <mergeCell ref="M478:O479"/>
    <mergeCell ref="Q478:Q479"/>
    <mergeCell ref="R478:R479"/>
    <mergeCell ref="AF474:AI475"/>
    <mergeCell ref="C476:E477"/>
    <mergeCell ref="F476:K476"/>
    <mergeCell ref="L476:L477"/>
    <mergeCell ref="M476:O477"/>
    <mergeCell ref="Q476:Q477"/>
    <mergeCell ref="R476:R477"/>
    <mergeCell ref="T476:T477"/>
    <mergeCell ref="U476:U477"/>
    <mergeCell ref="V476:V477"/>
    <mergeCell ref="T474:T475"/>
    <mergeCell ref="U474:U475"/>
    <mergeCell ref="V474:V475"/>
    <mergeCell ref="W474:W475"/>
    <mergeCell ref="X474:Y475"/>
    <mergeCell ref="Z474:AE475"/>
    <mergeCell ref="W480:W481"/>
    <mergeCell ref="X480:Y481"/>
    <mergeCell ref="Z480:AE481"/>
    <mergeCell ref="AF480:AI481"/>
    <mergeCell ref="C482:E483"/>
    <mergeCell ref="F482:K482"/>
    <mergeCell ref="L482:L483"/>
    <mergeCell ref="M482:O483"/>
    <mergeCell ref="Q482:Q483"/>
    <mergeCell ref="R482:R483"/>
    <mergeCell ref="AF478:AI479"/>
    <mergeCell ref="C480:E481"/>
    <mergeCell ref="F480:K480"/>
    <mergeCell ref="L480:L481"/>
    <mergeCell ref="M480:O481"/>
    <mergeCell ref="Q480:Q481"/>
    <mergeCell ref="R480:R481"/>
    <mergeCell ref="T480:T481"/>
    <mergeCell ref="U480:U481"/>
    <mergeCell ref="V480:V481"/>
    <mergeCell ref="T478:T479"/>
    <mergeCell ref="U478:U479"/>
    <mergeCell ref="V478:V479"/>
    <mergeCell ref="W478:W479"/>
    <mergeCell ref="X478:Y479"/>
    <mergeCell ref="Z478:AE479"/>
    <mergeCell ref="W484:W485"/>
    <mergeCell ref="X484:Y485"/>
    <mergeCell ref="Z484:AE485"/>
    <mergeCell ref="AF484:AI485"/>
    <mergeCell ref="C486:E487"/>
    <mergeCell ref="F486:K486"/>
    <mergeCell ref="L486:L487"/>
    <mergeCell ref="M486:O487"/>
    <mergeCell ref="Q486:Q487"/>
    <mergeCell ref="R486:R487"/>
    <mergeCell ref="AF482:AI483"/>
    <mergeCell ref="C484:E485"/>
    <mergeCell ref="F484:K484"/>
    <mergeCell ref="L484:L485"/>
    <mergeCell ref="M484:O485"/>
    <mergeCell ref="Q484:Q485"/>
    <mergeCell ref="R484:R485"/>
    <mergeCell ref="T484:T485"/>
    <mergeCell ref="U484:U485"/>
    <mergeCell ref="V484:V485"/>
    <mergeCell ref="T482:T483"/>
    <mergeCell ref="U482:U483"/>
    <mergeCell ref="V482:V483"/>
    <mergeCell ref="W482:W483"/>
    <mergeCell ref="X482:Y483"/>
    <mergeCell ref="Z482:AE483"/>
    <mergeCell ref="W488:W489"/>
    <mergeCell ref="X488:Y489"/>
    <mergeCell ref="Z488:AE489"/>
    <mergeCell ref="AF488:AI489"/>
    <mergeCell ref="C490:E491"/>
    <mergeCell ref="F490:K490"/>
    <mergeCell ref="L490:L491"/>
    <mergeCell ref="M490:O491"/>
    <mergeCell ref="Q490:Q491"/>
    <mergeCell ref="R490:R491"/>
    <mergeCell ref="AF486:AI487"/>
    <mergeCell ref="C488:E489"/>
    <mergeCell ref="F488:K488"/>
    <mergeCell ref="L488:L489"/>
    <mergeCell ref="M488:O489"/>
    <mergeCell ref="Q488:Q489"/>
    <mergeCell ref="R488:R489"/>
    <mergeCell ref="T488:T489"/>
    <mergeCell ref="U488:U489"/>
    <mergeCell ref="V488:V489"/>
    <mergeCell ref="T486:T487"/>
    <mergeCell ref="U486:U487"/>
    <mergeCell ref="V486:V487"/>
    <mergeCell ref="W486:W487"/>
    <mergeCell ref="X486:Y487"/>
    <mergeCell ref="Z486:AE487"/>
    <mergeCell ref="W492:W493"/>
    <mergeCell ref="X492:Y493"/>
    <mergeCell ref="Z492:AE493"/>
    <mergeCell ref="AF492:AI493"/>
    <mergeCell ref="C494:E495"/>
    <mergeCell ref="F494:K494"/>
    <mergeCell ref="L494:L495"/>
    <mergeCell ref="M494:O495"/>
    <mergeCell ref="Q494:Q495"/>
    <mergeCell ref="R494:R495"/>
    <mergeCell ref="AF490:AI491"/>
    <mergeCell ref="C492:E493"/>
    <mergeCell ref="F492:K492"/>
    <mergeCell ref="L492:L493"/>
    <mergeCell ref="M492:O493"/>
    <mergeCell ref="Q492:Q493"/>
    <mergeCell ref="R492:R493"/>
    <mergeCell ref="T492:T493"/>
    <mergeCell ref="U492:U493"/>
    <mergeCell ref="V492:V493"/>
    <mergeCell ref="T490:T491"/>
    <mergeCell ref="U490:U491"/>
    <mergeCell ref="V490:V491"/>
    <mergeCell ref="W490:W491"/>
    <mergeCell ref="X490:Y491"/>
    <mergeCell ref="Z490:AE491"/>
    <mergeCell ref="C500:E500"/>
    <mergeCell ref="F500:K501"/>
    <mergeCell ref="M500:O500"/>
    <mergeCell ref="X500:Y500"/>
    <mergeCell ref="Z500:AE500"/>
    <mergeCell ref="AF500:AI500"/>
    <mergeCell ref="W496:W497"/>
    <mergeCell ref="X496:Y497"/>
    <mergeCell ref="Z496:AE497"/>
    <mergeCell ref="AF496:AI497"/>
    <mergeCell ref="C498:E498"/>
    <mergeCell ref="F498:K499"/>
    <mergeCell ref="M498:O498"/>
    <mergeCell ref="X498:Y498"/>
    <mergeCell ref="Z498:AE498"/>
    <mergeCell ref="AF498:AI498"/>
    <mergeCell ref="AF494:AI495"/>
    <mergeCell ref="C496:E497"/>
    <mergeCell ref="F496:K496"/>
    <mergeCell ref="L496:L497"/>
    <mergeCell ref="M496:O497"/>
    <mergeCell ref="Q496:Q497"/>
    <mergeCell ref="R496:R497"/>
    <mergeCell ref="T496:T497"/>
    <mergeCell ref="U496:U497"/>
    <mergeCell ref="V496:V497"/>
    <mergeCell ref="T494:T495"/>
    <mergeCell ref="U494:U495"/>
    <mergeCell ref="V494:V495"/>
    <mergeCell ref="W494:W495"/>
    <mergeCell ref="X494:Y495"/>
    <mergeCell ref="Z494:AE495"/>
    <mergeCell ref="AF502:AI503"/>
    <mergeCell ref="C504:E505"/>
    <mergeCell ref="F504:K504"/>
    <mergeCell ref="L504:L505"/>
    <mergeCell ref="M504:O505"/>
    <mergeCell ref="Q504:Q505"/>
    <mergeCell ref="R504:R505"/>
    <mergeCell ref="T504:T505"/>
    <mergeCell ref="U504:U505"/>
    <mergeCell ref="V504:V505"/>
    <mergeCell ref="T502:T503"/>
    <mergeCell ref="U502:U503"/>
    <mergeCell ref="V502:V503"/>
    <mergeCell ref="W502:W503"/>
    <mergeCell ref="X502:Y503"/>
    <mergeCell ref="Z502:AE503"/>
    <mergeCell ref="C502:E503"/>
    <mergeCell ref="F502:K502"/>
    <mergeCell ref="L502:L503"/>
    <mergeCell ref="M502:O503"/>
    <mergeCell ref="Q502:Q503"/>
    <mergeCell ref="R502:R503"/>
    <mergeCell ref="AF507:AI507"/>
    <mergeCell ref="C509:E510"/>
    <mergeCell ref="F509:K509"/>
    <mergeCell ref="L509:L510"/>
    <mergeCell ref="M509:O510"/>
    <mergeCell ref="Q509:Q510"/>
    <mergeCell ref="R509:R510"/>
    <mergeCell ref="T509:T510"/>
    <mergeCell ref="U509:U510"/>
    <mergeCell ref="V509:V510"/>
    <mergeCell ref="W504:W505"/>
    <mergeCell ref="X504:Y505"/>
    <mergeCell ref="Z504:AE505"/>
    <mergeCell ref="AF504:AI505"/>
    <mergeCell ref="A506:AH506"/>
    <mergeCell ref="C507:E507"/>
    <mergeCell ref="F507:K508"/>
    <mergeCell ref="M507:O507"/>
    <mergeCell ref="X507:Y507"/>
    <mergeCell ref="Z507:AE507"/>
    <mergeCell ref="AF511:AI512"/>
    <mergeCell ref="C513:E514"/>
    <mergeCell ref="F513:K513"/>
    <mergeCell ref="L513:L514"/>
    <mergeCell ref="M513:O514"/>
    <mergeCell ref="Q513:Q514"/>
    <mergeCell ref="R513:R514"/>
    <mergeCell ref="T513:T514"/>
    <mergeCell ref="U513:U514"/>
    <mergeCell ref="V513:V514"/>
    <mergeCell ref="T511:T512"/>
    <mergeCell ref="U511:U512"/>
    <mergeCell ref="V511:V512"/>
    <mergeCell ref="W511:W512"/>
    <mergeCell ref="X511:Y512"/>
    <mergeCell ref="Z511:AE512"/>
    <mergeCell ref="W509:W510"/>
    <mergeCell ref="X509:Y510"/>
    <mergeCell ref="Z509:AE510"/>
    <mergeCell ref="AF509:AI510"/>
    <mergeCell ref="C511:E512"/>
    <mergeCell ref="F511:K511"/>
    <mergeCell ref="L511:L512"/>
    <mergeCell ref="M511:O512"/>
    <mergeCell ref="Q511:Q512"/>
    <mergeCell ref="R511:R512"/>
    <mergeCell ref="AF515:AI516"/>
    <mergeCell ref="C517:E517"/>
    <mergeCell ref="F517:K518"/>
    <mergeCell ref="M517:O517"/>
    <mergeCell ref="X517:Y517"/>
    <mergeCell ref="Z517:AE517"/>
    <mergeCell ref="AF517:AI517"/>
    <mergeCell ref="T515:T516"/>
    <mergeCell ref="U515:U516"/>
    <mergeCell ref="V515:V516"/>
    <mergeCell ref="W515:W516"/>
    <mergeCell ref="X515:Y516"/>
    <mergeCell ref="Z515:AE516"/>
    <mergeCell ref="W513:W514"/>
    <mergeCell ref="X513:Y514"/>
    <mergeCell ref="Z513:AE514"/>
    <mergeCell ref="AF513:AI514"/>
    <mergeCell ref="C515:E516"/>
    <mergeCell ref="F515:K515"/>
    <mergeCell ref="L515:L516"/>
    <mergeCell ref="M515:O516"/>
    <mergeCell ref="Q515:Q516"/>
    <mergeCell ref="R515:R516"/>
    <mergeCell ref="A521:AH521"/>
    <mergeCell ref="C522:E523"/>
    <mergeCell ref="F522:K522"/>
    <mergeCell ref="L522:L523"/>
    <mergeCell ref="M522:O523"/>
    <mergeCell ref="Q522:Q523"/>
    <mergeCell ref="R522:R523"/>
    <mergeCell ref="T522:T523"/>
    <mergeCell ref="U522:U523"/>
    <mergeCell ref="V522:V523"/>
    <mergeCell ref="B519:AI519"/>
    <mergeCell ref="B520:I520"/>
    <mergeCell ref="L520:M520"/>
    <mergeCell ref="N520:P520"/>
    <mergeCell ref="X520:Y520"/>
    <mergeCell ref="Z520:AE520"/>
    <mergeCell ref="AF520:AI520"/>
    <mergeCell ref="AF524:AI525"/>
    <mergeCell ref="C526:E527"/>
    <mergeCell ref="F526:K526"/>
    <mergeCell ref="L526:L527"/>
    <mergeCell ref="M526:O527"/>
    <mergeCell ref="Q526:Q527"/>
    <mergeCell ref="R526:R527"/>
    <mergeCell ref="T526:T527"/>
    <mergeCell ref="U526:U527"/>
    <mergeCell ref="V526:V527"/>
    <mergeCell ref="T524:T525"/>
    <mergeCell ref="U524:U525"/>
    <mergeCell ref="V524:V525"/>
    <mergeCell ref="W524:W525"/>
    <mergeCell ref="X524:Y525"/>
    <mergeCell ref="Z524:AE525"/>
    <mergeCell ref="W522:W523"/>
    <mergeCell ref="X522:Y523"/>
    <mergeCell ref="Z522:AE523"/>
    <mergeCell ref="AF522:AI523"/>
    <mergeCell ref="C524:E525"/>
    <mergeCell ref="F524:K524"/>
    <mergeCell ref="L524:L525"/>
    <mergeCell ref="M524:O525"/>
    <mergeCell ref="Q524:Q525"/>
    <mergeCell ref="R524:R525"/>
    <mergeCell ref="AF528:AI529"/>
    <mergeCell ref="C530:E531"/>
    <mergeCell ref="F530:K530"/>
    <mergeCell ref="L530:L531"/>
    <mergeCell ref="M530:O531"/>
    <mergeCell ref="Q530:Q531"/>
    <mergeCell ref="R530:R531"/>
    <mergeCell ref="T530:T531"/>
    <mergeCell ref="U530:U531"/>
    <mergeCell ref="V530:V531"/>
    <mergeCell ref="T528:T529"/>
    <mergeCell ref="U528:U529"/>
    <mergeCell ref="V528:V529"/>
    <mergeCell ref="W528:W529"/>
    <mergeCell ref="X528:Y529"/>
    <mergeCell ref="Z528:AE529"/>
    <mergeCell ref="W526:W527"/>
    <mergeCell ref="X526:Y527"/>
    <mergeCell ref="Z526:AE527"/>
    <mergeCell ref="AF526:AI527"/>
    <mergeCell ref="C528:E529"/>
    <mergeCell ref="F528:K528"/>
    <mergeCell ref="L528:L529"/>
    <mergeCell ref="M528:O529"/>
    <mergeCell ref="Q528:Q529"/>
    <mergeCell ref="R528:R529"/>
    <mergeCell ref="AF532:AI533"/>
    <mergeCell ref="C534:E535"/>
    <mergeCell ref="F534:K534"/>
    <mergeCell ref="L534:L535"/>
    <mergeCell ref="M534:O535"/>
    <mergeCell ref="Q534:Q535"/>
    <mergeCell ref="R534:R535"/>
    <mergeCell ref="T534:T535"/>
    <mergeCell ref="U534:U535"/>
    <mergeCell ref="V534:V535"/>
    <mergeCell ref="T532:T533"/>
    <mergeCell ref="U532:U533"/>
    <mergeCell ref="V532:V533"/>
    <mergeCell ref="W532:W533"/>
    <mergeCell ref="X532:Y533"/>
    <mergeCell ref="Z532:AE533"/>
    <mergeCell ref="W530:W531"/>
    <mergeCell ref="X530:Y531"/>
    <mergeCell ref="Z530:AE531"/>
    <mergeCell ref="AF530:AI531"/>
    <mergeCell ref="C532:E533"/>
    <mergeCell ref="F532:K532"/>
    <mergeCell ref="L532:L533"/>
    <mergeCell ref="M532:O533"/>
    <mergeCell ref="Q532:Q533"/>
    <mergeCell ref="R532:R533"/>
    <mergeCell ref="AF536:AI537"/>
    <mergeCell ref="C538:E539"/>
    <mergeCell ref="F538:K538"/>
    <mergeCell ref="L538:L539"/>
    <mergeCell ref="M538:O539"/>
    <mergeCell ref="Q538:Q539"/>
    <mergeCell ref="R538:R539"/>
    <mergeCell ref="T538:T539"/>
    <mergeCell ref="U538:U539"/>
    <mergeCell ref="V538:V539"/>
    <mergeCell ref="T536:T537"/>
    <mergeCell ref="U536:U537"/>
    <mergeCell ref="V536:V537"/>
    <mergeCell ref="W536:W537"/>
    <mergeCell ref="X536:Y537"/>
    <mergeCell ref="Z536:AE537"/>
    <mergeCell ref="W534:W535"/>
    <mergeCell ref="X534:Y535"/>
    <mergeCell ref="Z534:AE535"/>
    <mergeCell ref="AF534:AI535"/>
    <mergeCell ref="C536:E537"/>
    <mergeCell ref="F536:K536"/>
    <mergeCell ref="L536:L537"/>
    <mergeCell ref="M536:O537"/>
    <mergeCell ref="Q536:Q537"/>
    <mergeCell ref="R536:R537"/>
    <mergeCell ref="AF540:AI541"/>
    <mergeCell ref="C542:E543"/>
    <mergeCell ref="F542:K542"/>
    <mergeCell ref="L542:L543"/>
    <mergeCell ref="M542:O543"/>
    <mergeCell ref="Q542:Q543"/>
    <mergeCell ref="R542:R543"/>
    <mergeCell ref="T542:T543"/>
    <mergeCell ref="U542:U543"/>
    <mergeCell ref="V542:V543"/>
    <mergeCell ref="T540:T541"/>
    <mergeCell ref="U540:U541"/>
    <mergeCell ref="V540:V541"/>
    <mergeCell ref="W540:W541"/>
    <mergeCell ref="X540:Y541"/>
    <mergeCell ref="Z540:AE541"/>
    <mergeCell ref="W538:W539"/>
    <mergeCell ref="X538:Y539"/>
    <mergeCell ref="Z538:AE539"/>
    <mergeCell ref="AF538:AI539"/>
    <mergeCell ref="C540:E541"/>
    <mergeCell ref="F540:K540"/>
    <mergeCell ref="L540:L541"/>
    <mergeCell ref="M540:O541"/>
    <mergeCell ref="Q540:Q541"/>
    <mergeCell ref="R540:R541"/>
    <mergeCell ref="AF544:AI545"/>
    <mergeCell ref="C546:E547"/>
    <mergeCell ref="F546:K546"/>
    <mergeCell ref="L546:L547"/>
    <mergeCell ref="M546:O547"/>
    <mergeCell ref="Q546:Q547"/>
    <mergeCell ref="R546:R547"/>
    <mergeCell ref="T546:T547"/>
    <mergeCell ref="U546:U547"/>
    <mergeCell ref="V546:V547"/>
    <mergeCell ref="T544:T545"/>
    <mergeCell ref="U544:U545"/>
    <mergeCell ref="V544:V545"/>
    <mergeCell ref="W544:W545"/>
    <mergeCell ref="X544:Y545"/>
    <mergeCell ref="Z544:AE545"/>
    <mergeCell ref="W542:W543"/>
    <mergeCell ref="X542:Y543"/>
    <mergeCell ref="Z542:AE543"/>
    <mergeCell ref="AF542:AI543"/>
    <mergeCell ref="C544:E545"/>
    <mergeCell ref="F544:K544"/>
    <mergeCell ref="L544:L545"/>
    <mergeCell ref="M544:O545"/>
    <mergeCell ref="Q544:Q545"/>
    <mergeCell ref="R544:R545"/>
    <mergeCell ref="AF548:AI549"/>
    <mergeCell ref="C550:E551"/>
    <mergeCell ref="F550:K550"/>
    <mergeCell ref="L550:L551"/>
    <mergeCell ref="M550:O551"/>
    <mergeCell ref="Q550:Q551"/>
    <mergeCell ref="R550:R551"/>
    <mergeCell ref="T550:T551"/>
    <mergeCell ref="U550:U551"/>
    <mergeCell ref="V550:V551"/>
    <mergeCell ref="T548:T549"/>
    <mergeCell ref="U548:U549"/>
    <mergeCell ref="V548:V549"/>
    <mergeCell ref="W548:W549"/>
    <mergeCell ref="X548:Y549"/>
    <mergeCell ref="Z548:AE549"/>
    <mergeCell ref="W546:W547"/>
    <mergeCell ref="X546:Y547"/>
    <mergeCell ref="Z546:AE547"/>
    <mergeCell ref="AF546:AI547"/>
    <mergeCell ref="C548:E549"/>
    <mergeCell ref="F548:K548"/>
    <mergeCell ref="L548:L549"/>
    <mergeCell ref="M548:O549"/>
    <mergeCell ref="Q548:Q549"/>
    <mergeCell ref="R548:R549"/>
    <mergeCell ref="AF552:AI553"/>
    <mergeCell ref="A554:AH554"/>
    <mergeCell ref="C555:E555"/>
    <mergeCell ref="F555:K556"/>
    <mergeCell ref="M555:O555"/>
    <mergeCell ref="X555:Y555"/>
    <mergeCell ref="Z555:AE555"/>
    <mergeCell ref="AF555:AI555"/>
    <mergeCell ref="T552:T553"/>
    <mergeCell ref="U552:U553"/>
    <mergeCell ref="V552:V553"/>
    <mergeCell ref="W552:W553"/>
    <mergeCell ref="X552:Y553"/>
    <mergeCell ref="Z552:AE553"/>
    <mergeCell ref="W550:W551"/>
    <mergeCell ref="X550:Y551"/>
    <mergeCell ref="Z550:AE551"/>
    <mergeCell ref="AF550:AI551"/>
    <mergeCell ref="C552:E553"/>
    <mergeCell ref="F552:K552"/>
    <mergeCell ref="L552:L553"/>
    <mergeCell ref="M552:O553"/>
    <mergeCell ref="Q552:Q553"/>
    <mergeCell ref="R552:R553"/>
    <mergeCell ref="W559:W560"/>
    <mergeCell ref="X559:Y560"/>
    <mergeCell ref="Z559:AE560"/>
    <mergeCell ref="AF559:AI560"/>
    <mergeCell ref="C561:E562"/>
    <mergeCell ref="F561:K561"/>
    <mergeCell ref="L561:L562"/>
    <mergeCell ref="M561:O562"/>
    <mergeCell ref="Q561:Q562"/>
    <mergeCell ref="R561:R562"/>
    <mergeCell ref="AF557:AI558"/>
    <mergeCell ref="C559:E560"/>
    <mergeCell ref="F559:K559"/>
    <mergeCell ref="L559:L560"/>
    <mergeCell ref="M559:O560"/>
    <mergeCell ref="Q559:Q560"/>
    <mergeCell ref="R559:R560"/>
    <mergeCell ref="T559:T560"/>
    <mergeCell ref="U559:U560"/>
    <mergeCell ref="V559:V560"/>
    <mergeCell ref="T557:T558"/>
    <mergeCell ref="U557:U558"/>
    <mergeCell ref="V557:V558"/>
    <mergeCell ref="W557:W558"/>
    <mergeCell ref="X557:Y558"/>
    <mergeCell ref="Z557:AE558"/>
    <mergeCell ref="C557:E558"/>
    <mergeCell ref="F557:K557"/>
    <mergeCell ref="L557:L558"/>
    <mergeCell ref="M557:O558"/>
    <mergeCell ref="Q557:Q558"/>
    <mergeCell ref="R557:R558"/>
    <mergeCell ref="W563:W564"/>
    <mergeCell ref="X563:Y564"/>
    <mergeCell ref="Z563:AE564"/>
    <mergeCell ref="AF563:AI564"/>
    <mergeCell ref="C565:E566"/>
    <mergeCell ref="F565:K565"/>
    <mergeCell ref="L565:L566"/>
    <mergeCell ref="M565:O566"/>
    <mergeCell ref="Q565:Q566"/>
    <mergeCell ref="R565:R566"/>
    <mergeCell ref="AF561:AI562"/>
    <mergeCell ref="C563:E564"/>
    <mergeCell ref="F563:K563"/>
    <mergeCell ref="L563:L564"/>
    <mergeCell ref="M563:O564"/>
    <mergeCell ref="Q563:Q564"/>
    <mergeCell ref="R563:R564"/>
    <mergeCell ref="T563:T564"/>
    <mergeCell ref="U563:U564"/>
    <mergeCell ref="V563:V564"/>
    <mergeCell ref="T561:T562"/>
    <mergeCell ref="U561:U562"/>
    <mergeCell ref="V561:V562"/>
    <mergeCell ref="W561:W562"/>
    <mergeCell ref="X561:Y562"/>
    <mergeCell ref="Z561:AE562"/>
    <mergeCell ref="W567:W568"/>
    <mergeCell ref="X567:Y568"/>
    <mergeCell ref="Z567:AE568"/>
    <mergeCell ref="AF567:AI568"/>
    <mergeCell ref="C569:E570"/>
    <mergeCell ref="F569:K569"/>
    <mergeCell ref="L569:L570"/>
    <mergeCell ref="M569:O570"/>
    <mergeCell ref="Q569:Q570"/>
    <mergeCell ref="R569:R570"/>
    <mergeCell ref="AF565:AI566"/>
    <mergeCell ref="C567:E568"/>
    <mergeCell ref="F567:K567"/>
    <mergeCell ref="L567:L568"/>
    <mergeCell ref="M567:O568"/>
    <mergeCell ref="Q567:Q568"/>
    <mergeCell ref="R567:R568"/>
    <mergeCell ref="T567:T568"/>
    <mergeCell ref="U567:U568"/>
    <mergeCell ref="V567:V568"/>
    <mergeCell ref="T565:T566"/>
    <mergeCell ref="U565:U566"/>
    <mergeCell ref="V565:V566"/>
    <mergeCell ref="W565:W566"/>
    <mergeCell ref="X565:Y566"/>
    <mergeCell ref="Z565:AE566"/>
    <mergeCell ref="W571:W572"/>
    <mergeCell ref="X571:Y572"/>
    <mergeCell ref="Z571:AE572"/>
    <mergeCell ref="AF571:AI572"/>
    <mergeCell ref="C573:E574"/>
    <mergeCell ref="F573:K573"/>
    <mergeCell ref="L573:L574"/>
    <mergeCell ref="M573:O574"/>
    <mergeCell ref="Q573:Q574"/>
    <mergeCell ref="R573:R574"/>
    <mergeCell ref="AF569:AI570"/>
    <mergeCell ref="C571:E572"/>
    <mergeCell ref="F571:K571"/>
    <mergeCell ref="L571:L572"/>
    <mergeCell ref="M571:O572"/>
    <mergeCell ref="Q571:Q572"/>
    <mergeCell ref="R571:R572"/>
    <mergeCell ref="T571:T572"/>
    <mergeCell ref="U571:U572"/>
    <mergeCell ref="V571:V572"/>
    <mergeCell ref="T569:T570"/>
    <mergeCell ref="U569:U570"/>
    <mergeCell ref="V569:V570"/>
    <mergeCell ref="W569:W570"/>
    <mergeCell ref="X569:Y570"/>
    <mergeCell ref="Z569:AE570"/>
    <mergeCell ref="W575:W576"/>
    <mergeCell ref="X575:Y576"/>
    <mergeCell ref="Z575:AE576"/>
    <mergeCell ref="AF575:AI576"/>
    <mergeCell ref="C577:E578"/>
    <mergeCell ref="F577:K577"/>
    <mergeCell ref="L577:L578"/>
    <mergeCell ref="M577:O578"/>
    <mergeCell ref="Q577:Q578"/>
    <mergeCell ref="R577:R578"/>
    <mergeCell ref="AF573:AI574"/>
    <mergeCell ref="C575:E576"/>
    <mergeCell ref="F575:K575"/>
    <mergeCell ref="L575:L576"/>
    <mergeCell ref="M575:O576"/>
    <mergeCell ref="Q575:Q576"/>
    <mergeCell ref="R575:R576"/>
    <mergeCell ref="T575:T576"/>
    <mergeCell ref="U575:U576"/>
    <mergeCell ref="V575:V576"/>
    <mergeCell ref="T573:T574"/>
    <mergeCell ref="U573:U574"/>
    <mergeCell ref="V573:V574"/>
    <mergeCell ref="W573:W574"/>
    <mergeCell ref="X573:Y574"/>
    <mergeCell ref="Z573:AE574"/>
    <mergeCell ref="W579:W580"/>
    <mergeCell ref="X579:Y580"/>
    <mergeCell ref="Z579:AE580"/>
    <mergeCell ref="AF579:AI580"/>
    <mergeCell ref="C581:E582"/>
    <mergeCell ref="F581:K581"/>
    <mergeCell ref="L581:L582"/>
    <mergeCell ref="M581:O582"/>
    <mergeCell ref="Q581:Q582"/>
    <mergeCell ref="R581:R582"/>
    <mergeCell ref="AF577:AI578"/>
    <mergeCell ref="C579:E580"/>
    <mergeCell ref="F579:K579"/>
    <mergeCell ref="L579:L580"/>
    <mergeCell ref="M579:O580"/>
    <mergeCell ref="Q579:Q580"/>
    <mergeCell ref="R579:R580"/>
    <mergeCell ref="T579:T580"/>
    <mergeCell ref="U579:U580"/>
    <mergeCell ref="V579:V580"/>
    <mergeCell ref="T577:T578"/>
    <mergeCell ref="U577:U578"/>
    <mergeCell ref="V577:V578"/>
    <mergeCell ref="W577:W578"/>
    <mergeCell ref="X577:Y578"/>
    <mergeCell ref="Z577:AE578"/>
    <mergeCell ref="W583:W584"/>
    <mergeCell ref="X583:Y584"/>
    <mergeCell ref="Z583:AE584"/>
    <mergeCell ref="AF583:AI584"/>
    <mergeCell ref="C585:E586"/>
    <mergeCell ref="F585:K585"/>
    <mergeCell ref="L585:L586"/>
    <mergeCell ref="M585:O586"/>
    <mergeCell ref="Q585:Q586"/>
    <mergeCell ref="R585:R586"/>
    <mergeCell ref="AF581:AI582"/>
    <mergeCell ref="C583:E584"/>
    <mergeCell ref="F583:K583"/>
    <mergeCell ref="L583:L584"/>
    <mergeCell ref="M583:O584"/>
    <mergeCell ref="Q583:Q584"/>
    <mergeCell ref="R583:R584"/>
    <mergeCell ref="T583:T584"/>
    <mergeCell ref="U583:U584"/>
    <mergeCell ref="V583:V584"/>
    <mergeCell ref="T581:T582"/>
    <mergeCell ref="U581:U582"/>
    <mergeCell ref="V581:V582"/>
    <mergeCell ref="W581:W582"/>
    <mergeCell ref="X581:Y582"/>
    <mergeCell ref="Z581:AE582"/>
    <mergeCell ref="W587:W588"/>
    <mergeCell ref="X587:Y588"/>
    <mergeCell ref="Z587:AE588"/>
    <mergeCell ref="AF587:AI588"/>
    <mergeCell ref="B589:AI589"/>
    <mergeCell ref="B590:I590"/>
    <mergeCell ref="L590:M590"/>
    <mergeCell ref="N590:P590"/>
    <mergeCell ref="X590:Y590"/>
    <mergeCell ref="Z590:AE590"/>
    <mergeCell ref="AF585:AI586"/>
    <mergeCell ref="C587:E588"/>
    <mergeCell ref="F587:K587"/>
    <mergeCell ref="L587:L588"/>
    <mergeCell ref="M587:O588"/>
    <mergeCell ref="Q587:Q588"/>
    <mergeCell ref="R587:R588"/>
    <mergeCell ref="T587:T588"/>
    <mergeCell ref="U587:U588"/>
    <mergeCell ref="V587:V588"/>
    <mergeCell ref="T585:T586"/>
    <mergeCell ref="U585:U586"/>
    <mergeCell ref="V585:V586"/>
    <mergeCell ref="W585:W586"/>
    <mergeCell ref="X585:Y586"/>
    <mergeCell ref="Z585:AE586"/>
    <mergeCell ref="V592:V593"/>
    <mergeCell ref="W592:W593"/>
    <mergeCell ref="X592:Y593"/>
    <mergeCell ref="Z592:AE593"/>
    <mergeCell ref="AF592:AI593"/>
    <mergeCell ref="C594:E595"/>
    <mergeCell ref="F594:K594"/>
    <mergeCell ref="L594:L595"/>
    <mergeCell ref="M594:O595"/>
    <mergeCell ref="Q594:Q595"/>
    <mergeCell ref="AF590:AI590"/>
    <mergeCell ref="A591:AH591"/>
    <mergeCell ref="C592:E593"/>
    <mergeCell ref="F592:K592"/>
    <mergeCell ref="L592:L593"/>
    <mergeCell ref="M592:O593"/>
    <mergeCell ref="Q592:Q593"/>
    <mergeCell ref="R592:R593"/>
    <mergeCell ref="T592:T593"/>
    <mergeCell ref="U592:U593"/>
    <mergeCell ref="V596:V597"/>
    <mergeCell ref="W596:W597"/>
    <mergeCell ref="X596:Y597"/>
    <mergeCell ref="Z596:AE597"/>
    <mergeCell ref="AF596:AI597"/>
    <mergeCell ref="C598:E599"/>
    <mergeCell ref="F598:K598"/>
    <mergeCell ref="L598:L599"/>
    <mergeCell ref="M598:O599"/>
    <mergeCell ref="Q598:Q599"/>
    <mergeCell ref="Z594:AE595"/>
    <mergeCell ref="AF594:AI595"/>
    <mergeCell ref="C596:E597"/>
    <mergeCell ref="F596:K596"/>
    <mergeCell ref="L596:L597"/>
    <mergeCell ref="M596:O597"/>
    <mergeCell ref="Q596:Q597"/>
    <mergeCell ref="R596:R597"/>
    <mergeCell ref="T596:T597"/>
    <mergeCell ref="U596:U597"/>
    <mergeCell ref="R594:R595"/>
    <mergeCell ref="T594:T595"/>
    <mergeCell ref="U594:U595"/>
    <mergeCell ref="V594:V595"/>
    <mergeCell ref="W594:W595"/>
    <mergeCell ref="X594:Y595"/>
    <mergeCell ref="V600:V601"/>
    <mergeCell ref="W600:W601"/>
    <mergeCell ref="X600:Y601"/>
    <mergeCell ref="Z600:AE601"/>
    <mergeCell ref="AF600:AI601"/>
    <mergeCell ref="C602:E603"/>
    <mergeCell ref="F602:K602"/>
    <mergeCell ref="L602:L603"/>
    <mergeCell ref="M602:O603"/>
    <mergeCell ref="Q602:Q603"/>
    <mergeCell ref="Z598:AE599"/>
    <mergeCell ref="AF598:AI599"/>
    <mergeCell ref="C600:E601"/>
    <mergeCell ref="F600:K600"/>
    <mergeCell ref="L600:L601"/>
    <mergeCell ref="M600:O601"/>
    <mergeCell ref="Q600:Q601"/>
    <mergeCell ref="R600:R601"/>
    <mergeCell ref="T600:T601"/>
    <mergeCell ref="U600:U601"/>
    <mergeCell ref="R598:R599"/>
    <mergeCell ref="T598:T599"/>
    <mergeCell ref="U598:U599"/>
    <mergeCell ref="V598:V599"/>
    <mergeCell ref="W598:W599"/>
    <mergeCell ref="X598:Y599"/>
    <mergeCell ref="V604:V605"/>
    <mergeCell ref="W604:W605"/>
    <mergeCell ref="X604:Y605"/>
    <mergeCell ref="Z604:AE605"/>
    <mergeCell ref="AF604:AI605"/>
    <mergeCell ref="C606:E607"/>
    <mergeCell ref="F606:K606"/>
    <mergeCell ref="L606:L607"/>
    <mergeCell ref="M606:O607"/>
    <mergeCell ref="Q606:Q607"/>
    <mergeCell ref="Z602:AE603"/>
    <mergeCell ref="AF602:AI603"/>
    <mergeCell ref="C604:E605"/>
    <mergeCell ref="F604:K604"/>
    <mergeCell ref="L604:L605"/>
    <mergeCell ref="M604:O605"/>
    <mergeCell ref="Q604:Q605"/>
    <mergeCell ref="R604:R605"/>
    <mergeCell ref="T604:T605"/>
    <mergeCell ref="U604:U605"/>
    <mergeCell ref="R602:R603"/>
    <mergeCell ref="T602:T603"/>
    <mergeCell ref="U602:U603"/>
    <mergeCell ref="V602:V603"/>
    <mergeCell ref="W602:W603"/>
    <mergeCell ref="X602:Y603"/>
    <mergeCell ref="V608:V609"/>
    <mergeCell ref="W608:W609"/>
    <mergeCell ref="X608:Y609"/>
    <mergeCell ref="Z608:AE609"/>
    <mergeCell ref="AF608:AI609"/>
    <mergeCell ref="C610:E611"/>
    <mergeCell ref="F610:K610"/>
    <mergeCell ref="L610:L611"/>
    <mergeCell ref="M610:O611"/>
    <mergeCell ref="Q610:Q611"/>
    <mergeCell ref="Z606:AE607"/>
    <mergeCell ref="AF606:AI607"/>
    <mergeCell ref="C608:E609"/>
    <mergeCell ref="F608:K608"/>
    <mergeCell ref="L608:L609"/>
    <mergeCell ref="M608:O609"/>
    <mergeCell ref="Q608:Q609"/>
    <mergeCell ref="R608:R609"/>
    <mergeCell ref="T608:T609"/>
    <mergeCell ref="U608:U609"/>
    <mergeCell ref="R606:R607"/>
    <mergeCell ref="T606:T607"/>
    <mergeCell ref="U606:U607"/>
    <mergeCell ref="V606:V607"/>
    <mergeCell ref="W606:W607"/>
    <mergeCell ref="X606:Y607"/>
    <mergeCell ref="V612:V613"/>
    <mergeCell ref="W612:W613"/>
    <mergeCell ref="X612:Y613"/>
    <mergeCell ref="Z612:AE613"/>
    <mergeCell ref="AF612:AI613"/>
    <mergeCell ref="C614:E615"/>
    <mergeCell ref="F614:K614"/>
    <mergeCell ref="L614:L615"/>
    <mergeCell ref="M614:O615"/>
    <mergeCell ref="Q614:Q615"/>
    <mergeCell ref="Z610:AE611"/>
    <mergeCell ref="AF610:AI611"/>
    <mergeCell ref="C612:E613"/>
    <mergeCell ref="F612:K612"/>
    <mergeCell ref="L612:L613"/>
    <mergeCell ref="M612:O613"/>
    <mergeCell ref="Q612:Q613"/>
    <mergeCell ref="R612:R613"/>
    <mergeCell ref="T612:T613"/>
    <mergeCell ref="U612:U613"/>
    <mergeCell ref="R610:R611"/>
    <mergeCell ref="T610:T611"/>
    <mergeCell ref="U610:U611"/>
    <mergeCell ref="V610:V611"/>
    <mergeCell ref="W610:W611"/>
    <mergeCell ref="X610:Y611"/>
    <mergeCell ref="C620:E620"/>
    <mergeCell ref="F620:K621"/>
    <mergeCell ref="M620:O620"/>
    <mergeCell ref="X620:Y620"/>
    <mergeCell ref="Z620:AE620"/>
    <mergeCell ref="AF620:AI620"/>
    <mergeCell ref="C618:E618"/>
    <mergeCell ref="F618:K619"/>
    <mergeCell ref="M618:O618"/>
    <mergeCell ref="X618:Y618"/>
    <mergeCell ref="Z618:AE618"/>
    <mergeCell ref="AF618:AI618"/>
    <mergeCell ref="Z614:AE615"/>
    <mergeCell ref="AF614:AI615"/>
    <mergeCell ref="C616:E616"/>
    <mergeCell ref="F616:K617"/>
    <mergeCell ref="M616:O616"/>
    <mergeCell ref="X616:Y616"/>
    <mergeCell ref="Z616:AE616"/>
    <mergeCell ref="AF616:AI616"/>
    <mergeCell ref="R614:R615"/>
    <mergeCell ref="T614:T615"/>
    <mergeCell ref="U614:U615"/>
    <mergeCell ref="V614:V615"/>
    <mergeCell ref="W614:W615"/>
    <mergeCell ref="X614:Y615"/>
    <mergeCell ref="AF622:AI623"/>
    <mergeCell ref="C624:E625"/>
    <mergeCell ref="F624:K624"/>
    <mergeCell ref="L624:L625"/>
    <mergeCell ref="M624:O625"/>
    <mergeCell ref="Q624:Q625"/>
    <mergeCell ref="R624:R625"/>
    <mergeCell ref="T624:T625"/>
    <mergeCell ref="U624:U625"/>
    <mergeCell ref="V624:V625"/>
    <mergeCell ref="T622:T623"/>
    <mergeCell ref="U622:U623"/>
    <mergeCell ref="V622:V623"/>
    <mergeCell ref="W622:W623"/>
    <mergeCell ref="X622:Y623"/>
    <mergeCell ref="Z622:AE623"/>
    <mergeCell ref="C622:E623"/>
    <mergeCell ref="F622:K622"/>
    <mergeCell ref="L622:L623"/>
    <mergeCell ref="M622:O623"/>
    <mergeCell ref="Q622:Q623"/>
    <mergeCell ref="R622:R623"/>
    <mergeCell ref="AF626:AI627"/>
    <mergeCell ref="C628:E629"/>
    <mergeCell ref="F628:K628"/>
    <mergeCell ref="L628:L629"/>
    <mergeCell ref="M628:O629"/>
    <mergeCell ref="Q628:Q629"/>
    <mergeCell ref="R628:R629"/>
    <mergeCell ref="T628:T629"/>
    <mergeCell ref="U628:U629"/>
    <mergeCell ref="V628:V629"/>
    <mergeCell ref="T626:T627"/>
    <mergeCell ref="U626:U627"/>
    <mergeCell ref="V626:V627"/>
    <mergeCell ref="W626:W627"/>
    <mergeCell ref="X626:Y627"/>
    <mergeCell ref="Z626:AE627"/>
    <mergeCell ref="W624:W625"/>
    <mergeCell ref="X624:Y625"/>
    <mergeCell ref="Z624:AE625"/>
    <mergeCell ref="AF624:AI625"/>
    <mergeCell ref="C626:E627"/>
    <mergeCell ref="F626:K626"/>
    <mergeCell ref="L626:L627"/>
    <mergeCell ref="M626:O627"/>
    <mergeCell ref="Q626:Q627"/>
    <mergeCell ref="R626:R627"/>
    <mergeCell ref="AF630:AI631"/>
    <mergeCell ref="C632:E633"/>
    <mergeCell ref="F632:K632"/>
    <mergeCell ref="L632:L633"/>
    <mergeCell ref="M632:O633"/>
    <mergeCell ref="Q632:Q633"/>
    <mergeCell ref="R632:R633"/>
    <mergeCell ref="T632:T633"/>
    <mergeCell ref="U632:U633"/>
    <mergeCell ref="V632:V633"/>
    <mergeCell ref="T630:T631"/>
    <mergeCell ref="U630:U631"/>
    <mergeCell ref="V630:V631"/>
    <mergeCell ref="W630:W631"/>
    <mergeCell ref="X630:Y631"/>
    <mergeCell ref="Z630:AE631"/>
    <mergeCell ref="W628:W629"/>
    <mergeCell ref="X628:Y629"/>
    <mergeCell ref="Z628:AE629"/>
    <mergeCell ref="AF628:AI629"/>
    <mergeCell ref="C630:E631"/>
    <mergeCell ref="F630:K630"/>
    <mergeCell ref="L630:L631"/>
    <mergeCell ref="M630:O631"/>
    <mergeCell ref="Q630:Q631"/>
    <mergeCell ref="R630:R631"/>
    <mergeCell ref="AF634:AI635"/>
    <mergeCell ref="C636:E637"/>
    <mergeCell ref="F636:K636"/>
    <mergeCell ref="L636:L637"/>
    <mergeCell ref="M636:O637"/>
    <mergeCell ref="Q636:Q637"/>
    <mergeCell ref="R636:R637"/>
    <mergeCell ref="T636:T637"/>
    <mergeCell ref="U636:U637"/>
    <mergeCell ref="V636:V637"/>
    <mergeCell ref="T634:T635"/>
    <mergeCell ref="U634:U635"/>
    <mergeCell ref="V634:V635"/>
    <mergeCell ref="W634:W635"/>
    <mergeCell ref="X634:Y635"/>
    <mergeCell ref="Z634:AE635"/>
    <mergeCell ref="W632:W633"/>
    <mergeCell ref="X632:Y633"/>
    <mergeCell ref="Z632:AE633"/>
    <mergeCell ref="AF632:AI633"/>
    <mergeCell ref="C634:E635"/>
    <mergeCell ref="F634:K634"/>
    <mergeCell ref="L634:L635"/>
    <mergeCell ref="M634:O635"/>
    <mergeCell ref="Q634:Q635"/>
    <mergeCell ref="R634:R635"/>
    <mergeCell ref="AF638:AI639"/>
    <mergeCell ref="C640:E641"/>
    <mergeCell ref="F640:K640"/>
    <mergeCell ref="L640:L641"/>
    <mergeCell ref="M640:O641"/>
    <mergeCell ref="Q640:Q641"/>
    <mergeCell ref="R640:R641"/>
    <mergeCell ref="T640:T641"/>
    <mergeCell ref="U640:U641"/>
    <mergeCell ref="V640:V641"/>
    <mergeCell ref="T638:T639"/>
    <mergeCell ref="U638:U639"/>
    <mergeCell ref="V638:V639"/>
    <mergeCell ref="W638:W639"/>
    <mergeCell ref="X638:Y639"/>
    <mergeCell ref="Z638:AE639"/>
    <mergeCell ref="W636:W637"/>
    <mergeCell ref="X636:Y637"/>
    <mergeCell ref="Z636:AE637"/>
    <mergeCell ref="AF636:AI637"/>
    <mergeCell ref="C638:E639"/>
    <mergeCell ref="F638:K638"/>
    <mergeCell ref="L638:L639"/>
    <mergeCell ref="M638:O639"/>
    <mergeCell ref="Q638:Q639"/>
    <mergeCell ref="R638:R639"/>
    <mergeCell ref="AF642:AI643"/>
    <mergeCell ref="C644:E645"/>
    <mergeCell ref="F644:K644"/>
    <mergeCell ref="L644:L645"/>
    <mergeCell ref="M644:O645"/>
    <mergeCell ref="Q644:Q645"/>
    <mergeCell ref="R644:R645"/>
    <mergeCell ref="T644:T645"/>
    <mergeCell ref="U644:U645"/>
    <mergeCell ref="V644:V645"/>
    <mergeCell ref="T642:T643"/>
    <mergeCell ref="U642:U643"/>
    <mergeCell ref="V642:V643"/>
    <mergeCell ref="W642:W643"/>
    <mergeCell ref="X642:Y643"/>
    <mergeCell ref="Z642:AE643"/>
    <mergeCell ref="W640:W641"/>
    <mergeCell ref="X640:Y641"/>
    <mergeCell ref="Z640:AE641"/>
    <mergeCell ref="AF640:AI641"/>
    <mergeCell ref="C642:E643"/>
    <mergeCell ref="F642:K642"/>
    <mergeCell ref="L642:L643"/>
    <mergeCell ref="M642:O643"/>
    <mergeCell ref="Q642:Q643"/>
    <mergeCell ref="R642:R643"/>
    <mergeCell ref="AF646:AI647"/>
    <mergeCell ref="A648:AH648"/>
    <mergeCell ref="C649:E649"/>
    <mergeCell ref="F649:K650"/>
    <mergeCell ref="M649:O649"/>
    <mergeCell ref="X649:Y649"/>
    <mergeCell ref="Z649:AE649"/>
    <mergeCell ref="AF649:AI649"/>
    <mergeCell ref="T646:T647"/>
    <mergeCell ref="U646:U647"/>
    <mergeCell ref="V646:V647"/>
    <mergeCell ref="W646:W647"/>
    <mergeCell ref="X646:Y647"/>
    <mergeCell ref="Z646:AE647"/>
    <mergeCell ref="W644:W645"/>
    <mergeCell ref="X644:Y645"/>
    <mergeCell ref="Z644:AE645"/>
    <mergeCell ref="AF644:AI645"/>
    <mergeCell ref="C646:E647"/>
    <mergeCell ref="F646:K646"/>
    <mergeCell ref="L646:L647"/>
    <mergeCell ref="M646:O647"/>
    <mergeCell ref="Q646:Q647"/>
    <mergeCell ref="R646:R647"/>
    <mergeCell ref="W653:W654"/>
    <mergeCell ref="X653:Y654"/>
    <mergeCell ref="Z653:AE654"/>
    <mergeCell ref="AF653:AI654"/>
    <mergeCell ref="C655:E656"/>
    <mergeCell ref="F655:K655"/>
    <mergeCell ref="L655:L656"/>
    <mergeCell ref="M655:O656"/>
    <mergeCell ref="Q655:Q656"/>
    <mergeCell ref="R655:R656"/>
    <mergeCell ref="AF651:AI652"/>
    <mergeCell ref="C653:E654"/>
    <mergeCell ref="F653:K653"/>
    <mergeCell ref="L653:L654"/>
    <mergeCell ref="M653:O654"/>
    <mergeCell ref="Q653:Q654"/>
    <mergeCell ref="R653:R654"/>
    <mergeCell ref="T653:T654"/>
    <mergeCell ref="U653:U654"/>
    <mergeCell ref="V653:V654"/>
    <mergeCell ref="T651:T652"/>
    <mergeCell ref="U651:U652"/>
    <mergeCell ref="V651:V652"/>
    <mergeCell ref="W651:W652"/>
    <mergeCell ref="X651:Y652"/>
    <mergeCell ref="Z651:AE652"/>
    <mergeCell ref="C651:E652"/>
    <mergeCell ref="F651:K651"/>
    <mergeCell ref="L651:L652"/>
    <mergeCell ref="M651:O652"/>
    <mergeCell ref="Q651:Q652"/>
    <mergeCell ref="R651:R652"/>
    <mergeCell ref="A659:AH659"/>
    <mergeCell ref="C660:E660"/>
    <mergeCell ref="F660:K661"/>
    <mergeCell ref="M660:O660"/>
    <mergeCell ref="X660:Y660"/>
    <mergeCell ref="Z660:AE660"/>
    <mergeCell ref="AF660:AI660"/>
    <mergeCell ref="AF655:AI656"/>
    <mergeCell ref="B657:AI657"/>
    <mergeCell ref="B658:I658"/>
    <mergeCell ref="L658:M658"/>
    <mergeCell ref="N658:P658"/>
    <mergeCell ref="X658:Y658"/>
    <mergeCell ref="Z658:AE658"/>
    <mergeCell ref="AF658:AI658"/>
    <mergeCell ref="T655:T656"/>
    <mergeCell ref="U655:U656"/>
    <mergeCell ref="V655:V656"/>
    <mergeCell ref="W655:W656"/>
    <mergeCell ref="X655:Y656"/>
    <mergeCell ref="Z655:AE656"/>
    <mergeCell ref="C666:E666"/>
    <mergeCell ref="F666:K667"/>
    <mergeCell ref="M666:O666"/>
    <mergeCell ref="X666:Y666"/>
    <mergeCell ref="Z666:AE666"/>
    <mergeCell ref="AF666:AI666"/>
    <mergeCell ref="C664:E664"/>
    <mergeCell ref="F664:K665"/>
    <mergeCell ref="M664:O664"/>
    <mergeCell ref="X664:Y664"/>
    <mergeCell ref="Z664:AE664"/>
    <mergeCell ref="AF664:AI664"/>
    <mergeCell ref="C662:E662"/>
    <mergeCell ref="F662:K663"/>
    <mergeCell ref="M662:O662"/>
    <mergeCell ref="X662:Y662"/>
    <mergeCell ref="Z662:AE662"/>
    <mergeCell ref="AF662:AI662"/>
    <mergeCell ref="AF668:AI669"/>
    <mergeCell ref="C670:E671"/>
    <mergeCell ref="F670:K670"/>
    <mergeCell ref="L670:L671"/>
    <mergeCell ref="M670:O671"/>
    <mergeCell ref="Q670:Q671"/>
    <mergeCell ref="R670:R671"/>
    <mergeCell ref="T670:T671"/>
    <mergeCell ref="U670:U671"/>
    <mergeCell ref="V670:V671"/>
    <mergeCell ref="T668:T669"/>
    <mergeCell ref="U668:U669"/>
    <mergeCell ref="V668:V669"/>
    <mergeCell ref="W668:W669"/>
    <mergeCell ref="X668:Y669"/>
    <mergeCell ref="Z668:AE669"/>
    <mergeCell ref="C668:E669"/>
    <mergeCell ref="F668:K668"/>
    <mergeCell ref="L668:L669"/>
    <mergeCell ref="M668:O669"/>
    <mergeCell ref="Q668:Q669"/>
    <mergeCell ref="R668:R669"/>
    <mergeCell ref="AF672:AI673"/>
    <mergeCell ref="C674:E675"/>
    <mergeCell ref="F674:K674"/>
    <mergeCell ref="L674:L675"/>
    <mergeCell ref="M674:O675"/>
    <mergeCell ref="Q674:Q675"/>
    <mergeCell ref="R674:R675"/>
    <mergeCell ref="T674:T675"/>
    <mergeCell ref="U674:U675"/>
    <mergeCell ref="V674:V675"/>
    <mergeCell ref="T672:T673"/>
    <mergeCell ref="U672:U673"/>
    <mergeCell ref="V672:V673"/>
    <mergeCell ref="W672:W673"/>
    <mergeCell ref="X672:Y673"/>
    <mergeCell ref="Z672:AE673"/>
    <mergeCell ref="W670:W671"/>
    <mergeCell ref="X670:Y671"/>
    <mergeCell ref="Z670:AE671"/>
    <mergeCell ref="AF670:AI671"/>
    <mergeCell ref="C672:E673"/>
    <mergeCell ref="F672:K672"/>
    <mergeCell ref="L672:L673"/>
    <mergeCell ref="M672:O673"/>
    <mergeCell ref="Q672:Q673"/>
    <mergeCell ref="R672:R673"/>
    <mergeCell ref="AF676:AI677"/>
    <mergeCell ref="C678:E679"/>
    <mergeCell ref="F678:K678"/>
    <mergeCell ref="L678:L679"/>
    <mergeCell ref="M678:O679"/>
    <mergeCell ref="Q678:Q679"/>
    <mergeCell ref="R678:R679"/>
    <mergeCell ref="T678:T679"/>
    <mergeCell ref="U678:U679"/>
    <mergeCell ref="V678:V679"/>
    <mergeCell ref="T676:T677"/>
    <mergeCell ref="U676:U677"/>
    <mergeCell ref="V676:V677"/>
    <mergeCell ref="W676:W677"/>
    <mergeCell ref="X676:Y677"/>
    <mergeCell ref="Z676:AE677"/>
    <mergeCell ref="W674:W675"/>
    <mergeCell ref="X674:Y675"/>
    <mergeCell ref="Z674:AE675"/>
    <mergeCell ref="AF674:AI675"/>
    <mergeCell ref="C676:E677"/>
    <mergeCell ref="F676:K676"/>
    <mergeCell ref="L676:L677"/>
    <mergeCell ref="M676:O677"/>
    <mergeCell ref="Q676:Q677"/>
    <mergeCell ref="R676:R677"/>
    <mergeCell ref="AF680:AI681"/>
    <mergeCell ref="F682:K683"/>
    <mergeCell ref="M682:O682"/>
    <mergeCell ref="X682:Y682"/>
    <mergeCell ref="Z682:AE682"/>
    <mergeCell ref="AF682:AI682"/>
    <mergeCell ref="T680:T681"/>
    <mergeCell ref="U680:U681"/>
    <mergeCell ref="V680:V681"/>
    <mergeCell ref="W680:W681"/>
    <mergeCell ref="X680:Y681"/>
    <mergeCell ref="Z680:AE681"/>
    <mergeCell ref="W678:W679"/>
    <mergeCell ref="X678:Y679"/>
    <mergeCell ref="Z678:AE679"/>
    <mergeCell ref="AF678:AI679"/>
    <mergeCell ref="C680:E681"/>
    <mergeCell ref="F680:K680"/>
    <mergeCell ref="L680:L681"/>
    <mergeCell ref="M680:O681"/>
    <mergeCell ref="Q680:Q681"/>
    <mergeCell ref="R680:R681"/>
  </mergeCells>
  <pageMargins left="0.16" right="0.16" top="0.2" bottom="0.2" header="0" footer="0"/>
  <pageSetup paperSize="120" orientation="landscape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FR-01</vt:lpstr>
      <vt:lpstr>Papel de trabajo</vt:lpstr>
      <vt:lpstr>Balanza de comprobación</vt:lpstr>
      <vt:lpstr>Presupuesto de egresos</vt:lpstr>
      <vt:lpstr>'FR-01'!Área_de_impresión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</dc:creator>
  <cp:lastModifiedBy>Mary</cp:lastModifiedBy>
  <cp:lastPrinted>2026-04-23T19:29:13Z</cp:lastPrinted>
  <dcterms:created xsi:type="dcterms:W3CDTF">2021-06-29T16:53:38Z</dcterms:created>
  <dcterms:modified xsi:type="dcterms:W3CDTF">2026-04-23T19:30:48Z</dcterms:modified>
</cp:coreProperties>
</file>