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MIACP-03" sheetId="2" r:id="rId1"/>
  </sheets>
  <definedNames>
    <definedName name="_xlnm._FilterDatabase" localSheetId="0" hidden="1">'MIACP-03'!$A$11:$J$251</definedName>
    <definedName name="_xlnm.Print_Area" localSheetId="0">'MIACP-03'!$A$1:$I$260</definedName>
    <definedName name="_xlnm.Print_Titles" localSheetId="0">'MIACP-03'!$1:$11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I252" i="2"/>
</calcChain>
</file>

<file path=xl/sharedStrings.xml><?xml version="1.0" encoding="utf-8"?>
<sst xmlns="http://schemas.openxmlformats.org/spreadsheetml/2006/main" count="804" uniqueCount="544">
  <si>
    <t xml:space="preserve">CUENTA PÚBLICA MUNICIPAL </t>
  </si>
  <si>
    <t>CÉDULA  ANALÍTICA DE ACREEDORES DIVERSOS</t>
  </si>
  <si>
    <t>CLAVE</t>
  </si>
  <si>
    <t>NOMBRE  DEL ACREEDOR</t>
  </si>
  <si>
    <t>DOMICILIO</t>
  </si>
  <si>
    <t>CONCEPTO</t>
  </si>
  <si>
    <t>FONDO</t>
  </si>
  <si>
    <t>CFDI</t>
  </si>
  <si>
    <t>FECHA DEL DOCUMENTO</t>
  </si>
  <si>
    <t>FECHA DE COMPROMISO DE PAGO</t>
  </si>
  <si>
    <t>IMPORTE</t>
  </si>
  <si>
    <t>PRESIDENTE MUNICIPAL</t>
  </si>
  <si>
    <t>TESORERO MUNICIPAL</t>
  </si>
  <si>
    <t>SÍNDICO PROCURADOR</t>
  </si>
  <si>
    <t>MUNICIPIO DE:</t>
  </si>
  <si>
    <t>Indicar el nombre completo del Municipio</t>
  </si>
  <si>
    <t>AL 31 DE DICIEMBRE DE:</t>
  </si>
  <si>
    <t>Indicar el  año del ejercicio fiscal reportado</t>
  </si>
  <si>
    <t>CLAVE:</t>
  </si>
  <si>
    <t>Indicar la clave de la cuenta con la que la registraron en la contabilidad</t>
  </si>
  <si>
    <t>NOMBRE DEL ACREEDOR:</t>
  </si>
  <si>
    <t>Detallar el nombre del acreedor</t>
  </si>
  <si>
    <t>DOMICILIO:</t>
  </si>
  <si>
    <t>Detallar domicilio del acreedor</t>
  </si>
  <si>
    <t>CONCEPTO:</t>
  </si>
  <si>
    <t xml:space="preserve">Detallar el concepto </t>
  </si>
  <si>
    <t>FONDO:</t>
  </si>
  <si>
    <t>Detallar el nombre del fondo, programa o convenio que se reporta</t>
  </si>
  <si>
    <t>CFDI:</t>
  </si>
  <si>
    <t>Indicar numero de Comprobante Fiscal Digital</t>
  </si>
  <si>
    <t>FECHA DEL DOCUMENTO:</t>
  </si>
  <si>
    <t>Indicar fecha del documento</t>
  </si>
  <si>
    <t>COMPROMISO DE PAGO:</t>
  </si>
  <si>
    <t>Especificar el compromiso de pago</t>
  </si>
  <si>
    <t>IMPORTE:</t>
  </si>
  <si>
    <t>Indicar el importe</t>
  </si>
  <si>
    <t xml:space="preserve">Firma del Presidente Municipal </t>
  </si>
  <si>
    <t>Firma del Tesorero</t>
  </si>
  <si>
    <t>SINDICO PROCURADOR</t>
  </si>
  <si>
    <t xml:space="preserve">Firma del Sindico </t>
  </si>
  <si>
    <t>MUNICIPIO DE TEPEAPULCO, HGO.</t>
  </si>
  <si>
    <t>2111-0-01</t>
  </si>
  <si>
    <t>2111-0-21</t>
  </si>
  <si>
    <t>Saldo Inicial en 2021</t>
  </si>
  <si>
    <t>Honorarios medicos</t>
  </si>
  <si>
    <t>Recfis 2021</t>
  </si>
  <si>
    <t>e00d892c-4c0e-4fd6-92ce-c6bf3a28f46c</t>
  </si>
  <si>
    <t>2112-0-01-17</t>
  </si>
  <si>
    <t>2112-0-01-18</t>
  </si>
  <si>
    <t>2112-1-000025</t>
  </si>
  <si>
    <t>Energía electrica de Diciembre</t>
  </si>
  <si>
    <t>Calle Alfonso Esparza S/N casi esq. Johannes Brahms, Col. Plan de Ayala. C.P. 43690</t>
  </si>
  <si>
    <t>2112-1-000092</t>
  </si>
  <si>
    <t>2111-5-159004</t>
  </si>
  <si>
    <t>2115-01-14</t>
  </si>
  <si>
    <t>2115-06-18</t>
  </si>
  <si>
    <t>2117-01-19</t>
  </si>
  <si>
    <t>2117-01-20</t>
  </si>
  <si>
    <t>2117-01-21</t>
  </si>
  <si>
    <t>2117-04-21</t>
  </si>
  <si>
    <t>Retención de deductivas de obras</t>
  </si>
  <si>
    <t>2117-12-20</t>
  </si>
  <si>
    <t>2117-23-19</t>
  </si>
  <si>
    <t>2117-43-18</t>
  </si>
  <si>
    <t>2119-1-01-17</t>
  </si>
  <si>
    <t>2119-1-01-20</t>
  </si>
  <si>
    <t>2119-1-01-21</t>
  </si>
  <si>
    <t>Municipio de Tepeapulco</t>
  </si>
  <si>
    <t>2119-1-03-18</t>
  </si>
  <si>
    <t>AEE2018</t>
  </si>
  <si>
    <t>2119-1-07-17</t>
  </si>
  <si>
    <t>2119-1-07-18</t>
  </si>
  <si>
    <t>2119-1-08-18</t>
  </si>
  <si>
    <t>2119-1-08-19</t>
  </si>
  <si>
    <t>2119-1-17-17</t>
  </si>
  <si>
    <t>2119-1-21-17</t>
  </si>
  <si>
    <t>2119-1-21-18</t>
  </si>
  <si>
    <t>2119-1-22-18</t>
  </si>
  <si>
    <t>2119-1-23-18</t>
  </si>
  <si>
    <t>2119-1-30-20</t>
  </si>
  <si>
    <t>Rendimientos bancarios de marzo 2021</t>
  </si>
  <si>
    <t>ISR 2020</t>
  </si>
  <si>
    <t>2119-1-31-17</t>
  </si>
  <si>
    <t>2119-1-31-18</t>
  </si>
  <si>
    <t>2119-1-32-18</t>
  </si>
  <si>
    <t>2119-1-34-18</t>
  </si>
  <si>
    <t>2119-1-36-18</t>
  </si>
  <si>
    <t>2119-1-43-18</t>
  </si>
  <si>
    <t>2119-1-44-20</t>
  </si>
  <si>
    <t>2119-1-46-18</t>
  </si>
  <si>
    <t>Repo 20</t>
  </si>
  <si>
    <t>2113-000305</t>
  </si>
  <si>
    <t>FAISM 2021</t>
  </si>
  <si>
    <t>marzo de 2022</t>
  </si>
  <si>
    <t>2112-1-000045</t>
  </si>
  <si>
    <t>2112-1-000083</t>
  </si>
  <si>
    <t>2112-1-000102</t>
  </si>
  <si>
    <t>2113-000050</t>
  </si>
  <si>
    <t>2113-000089</t>
  </si>
  <si>
    <t>2113-000127</t>
  </si>
  <si>
    <t>FAFM 2022</t>
  </si>
  <si>
    <t>MIGUEL ANGEL MERIDA GONZALEZ</t>
  </si>
  <si>
    <t>2113-000608</t>
  </si>
  <si>
    <t>EDMUNDO VITAL ANGUIANO</t>
  </si>
  <si>
    <t>2113-000635</t>
  </si>
  <si>
    <t>GRUPO CONSTRUCTOR Y COMERCIALIZADOR GITAV, S.A. DE C.V.</t>
  </si>
  <si>
    <t>2113-000636</t>
  </si>
  <si>
    <t>IRASEMA VARGAS ZAMORA</t>
  </si>
  <si>
    <t>2117-01-22</t>
  </si>
  <si>
    <t>2117-04-22</t>
  </si>
  <si>
    <t>FAISM 2022</t>
  </si>
  <si>
    <t>Registro de retenciones de obra pública</t>
  </si>
  <si>
    <t>FOFOM 2022</t>
  </si>
  <si>
    <t>2118-01-2022-002</t>
  </si>
  <si>
    <t>Camelia García Zalazar</t>
  </si>
  <si>
    <t>2119-1-01-22</t>
  </si>
  <si>
    <t>REPO 2022</t>
  </si>
  <si>
    <t>2119-1-23-22</t>
  </si>
  <si>
    <t>FGP 2022</t>
  </si>
  <si>
    <t>Oficio No. SSB/COR-05.120.03-FACTNOM-119/2023</t>
  </si>
  <si>
    <t>FOFIN 2018</t>
  </si>
  <si>
    <t>REPO 2017</t>
  </si>
  <si>
    <t>REPO 2020</t>
  </si>
  <si>
    <t>REPO 2021</t>
  </si>
  <si>
    <t>FOCOM 2017</t>
  </si>
  <si>
    <t>FOCOM 2018</t>
  </si>
  <si>
    <t>FOFYR 2018</t>
  </si>
  <si>
    <t>FOFYR 2019</t>
  </si>
  <si>
    <t>PRODER 2017</t>
  </si>
  <si>
    <t>IEPS 2017</t>
  </si>
  <si>
    <t>IEPS 2018</t>
  </si>
  <si>
    <t>ISAN 2018</t>
  </si>
  <si>
    <t>FOGEPA 2018</t>
  </si>
  <si>
    <t>IVFGD 2017</t>
  </si>
  <si>
    <t>IVFGD 2018</t>
  </si>
  <si>
    <t>ISAN Compensación 2018</t>
  </si>
  <si>
    <t>FOTE 2018</t>
  </si>
  <si>
    <t>COFORTASEG 2018</t>
  </si>
  <si>
    <t>Cuenta concentradora 2020</t>
  </si>
  <si>
    <t>Programa mejoramiento de vivienda 2018</t>
  </si>
  <si>
    <t>Retenciones de nómina</t>
  </si>
  <si>
    <t>CÉDULA  ANALÍTICA DE PASIVOS A CORTO PLAZO (PROVEEDORES, ACREEDORES DIVERSOS, SUELDOS E IMPUESTOS POR PAGAR)</t>
  </si>
  <si>
    <t>MUNICIPIO DE TEPEAPULCO</t>
  </si>
  <si>
    <t>2119-1-23-24</t>
  </si>
  <si>
    <t>FOGEPA 2024</t>
  </si>
  <si>
    <t>Fogepa 2024</t>
  </si>
  <si>
    <t>2119-1-31-24</t>
  </si>
  <si>
    <t>IVFDG 2024</t>
  </si>
  <si>
    <t>2119-1-12-24</t>
  </si>
  <si>
    <t>FOFOM 2024</t>
  </si>
  <si>
    <t>Fofom 2024</t>
  </si>
  <si>
    <t>2119-1-01-24</t>
  </si>
  <si>
    <t>Repo 2024</t>
  </si>
  <si>
    <t>REPO 2024</t>
  </si>
  <si>
    <t>FAISM 2024</t>
  </si>
  <si>
    <t>FOCOM 2024</t>
  </si>
  <si>
    <t>FOFYR 2024</t>
  </si>
  <si>
    <t>MTRA. EN A.P.P MARÍA DE LA LUZ TOVAR OSORIO</t>
  </si>
  <si>
    <t>LIC. SANDRA NAYELI DÍAZ LEAL</t>
  </si>
  <si>
    <t>CUENTA PÚBLICA EJERCICIO FISCAL 2025</t>
  </si>
  <si>
    <t>AL 31 DE DICIEMBRE DE 2025</t>
  </si>
  <si>
    <t>DR. FÉLIX ÁVILA CASTELÁN</t>
  </si>
  <si>
    <t>SECRETARIA DE FINANZAS</t>
  </si>
  <si>
    <t>2111-1-113001</t>
  </si>
  <si>
    <t>2111-2-122001</t>
  </si>
  <si>
    <t>2111-3-133001</t>
  </si>
  <si>
    <t>2111-5-159005</t>
  </si>
  <si>
    <t>2112-0-01-16-0003</t>
  </si>
  <si>
    <t>2112-0-01-17-0003</t>
  </si>
  <si>
    <t>2112-0-01-17-0050</t>
  </si>
  <si>
    <t>2112-0-01-17-0154</t>
  </si>
  <si>
    <t>2112-0-01-17-0565</t>
  </si>
  <si>
    <t>2112-0-01-17-0581</t>
  </si>
  <si>
    <t>2112-0-01-17-0828</t>
  </si>
  <si>
    <t>2112-0-01-17-1220</t>
  </si>
  <si>
    <t>2112-0-01-17-1313</t>
  </si>
  <si>
    <t>2112-0-01-18-0019</t>
  </si>
  <si>
    <t>2112-0-01-18-0234</t>
  </si>
  <si>
    <t>2112-0-01-18-0961</t>
  </si>
  <si>
    <t>2112-0-01-18-0972</t>
  </si>
  <si>
    <t>2112-0-01-18-0999</t>
  </si>
  <si>
    <t>2112-0-01-18-1008</t>
  </si>
  <si>
    <t>2112-0-01-18-1016</t>
  </si>
  <si>
    <t>2112-0-01-18-1076</t>
  </si>
  <si>
    <t>2112-0-01-18-1228</t>
  </si>
  <si>
    <t>2112-0-01-18-1257</t>
  </si>
  <si>
    <t>2112-0-01-18-1440</t>
  </si>
  <si>
    <t>2112-0-01-18-1931</t>
  </si>
  <si>
    <t>2112-1-000022</t>
  </si>
  <si>
    <t>2112-1-000117</t>
  </si>
  <si>
    <t>2112-1-000137</t>
  </si>
  <si>
    <t>2112-1-000163</t>
  </si>
  <si>
    <t>2112-1-000287</t>
  </si>
  <si>
    <t>2112-1-000661</t>
  </si>
  <si>
    <t>2112-1-000680</t>
  </si>
  <si>
    <t>2112-1-000744</t>
  </si>
  <si>
    <t>2112-1-000775</t>
  </si>
  <si>
    <t>2112-1-000829</t>
  </si>
  <si>
    <t>2112-1-396001</t>
  </si>
  <si>
    <t>2112-2-000689</t>
  </si>
  <si>
    <t>2112-2-000819</t>
  </si>
  <si>
    <t>2113-000652</t>
  </si>
  <si>
    <t>2113-000681</t>
  </si>
  <si>
    <t>2113-000685</t>
  </si>
  <si>
    <t>2113-000728</t>
  </si>
  <si>
    <t>2113-000737</t>
  </si>
  <si>
    <t>2113-000738</t>
  </si>
  <si>
    <t>2113-000740</t>
  </si>
  <si>
    <t>2113-000752</t>
  </si>
  <si>
    <t>2113-000798</t>
  </si>
  <si>
    <t>2113-001894</t>
  </si>
  <si>
    <t>2113-001897</t>
  </si>
  <si>
    <t>2113-001900</t>
  </si>
  <si>
    <t>2113-001916</t>
  </si>
  <si>
    <t>2113-001924</t>
  </si>
  <si>
    <t>2113-001925</t>
  </si>
  <si>
    <t>2115-01-14-0003</t>
  </si>
  <si>
    <t>2115-01-17-0565</t>
  </si>
  <si>
    <t>2115-01-17-0581</t>
  </si>
  <si>
    <t>2115-01-18-1009</t>
  </si>
  <si>
    <t>2115-01-18-1042</t>
  </si>
  <si>
    <t>2115-06-18-0777</t>
  </si>
  <si>
    <t>2115-441004</t>
  </si>
  <si>
    <t>2117-01-19-01</t>
  </si>
  <si>
    <t>2117-01-19-02</t>
  </si>
  <si>
    <t>2117-01-19-03</t>
  </si>
  <si>
    <t>2117-01-19-04</t>
  </si>
  <si>
    <t>2117-01-19-06</t>
  </si>
  <si>
    <t>2117-01-20-01</t>
  </si>
  <si>
    <t>2117-01-20-02</t>
  </si>
  <si>
    <t>2117-01-20-03</t>
  </si>
  <si>
    <t>2117-01-20-04</t>
  </si>
  <si>
    <t>2117-01-20-06</t>
  </si>
  <si>
    <t>2117-01-21-04</t>
  </si>
  <si>
    <t>2117-01-21-07</t>
  </si>
  <si>
    <t>2117-01-22-04</t>
  </si>
  <si>
    <t>2117-01-22-10</t>
  </si>
  <si>
    <t>2117-01-22-11</t>
  </si>
  <si>
    <t>2117-01-22-12</t>
  </si>
  <si>
    <t>2117-01-22-14</t>
  </si>
  <si>
    <t>2117-01-23</t>
  </si>
  <si>
    <t>2117-01-23-04</t>
  </si>
  <si>
    <t>2117-01-23-06</t>
  </si>
  <si>
    <t>2117-01-23-07</t>
  </si>
  <si>
    <t>2117-01-23-10</t>
  </si>
  <si>
    <t>2117-01-23-12</t>
  </si>
  <si>
    <t>2117-01-23-13</t>
  </si>
  <si>
    <t>2117-01-23-14</t>
  </si>
  <si>
    <t>2117-01-23-15</t>
  </si>
  <si>
    <t>2117-01-23-16</t>
  </si>
  <si>
    <t>2117-01-24</t>
  </si>
  <si>
    <t>2117-01-24-01</t>
  </si>
  <si>
    <t>2117-01-24-02</t>
  </si>
  <si>
    <t>2117-01-24-03</t>
  </si>
  <si>
    <t>2117-01-24-04</t>
  </si>
  <si>
    <t>2117-01-24-06</t>
  </si>
  <si>
    <t>2117-01-24-07</t>
  </si>
  <si>
    <t>2117-01-24-08</t>
  </si>
  <si>
    <t>2117-01-24-09</t>
  </si>
  <si>
    <t>2117-01-24-10</t>
  </si>
  <si>
    <t>2117-01-24-11</t>
  </si>
  <si>
    <t>2117-01-25</t>
  </si>
  <si>
    <t>2117-01-25-01</t>
  </si>
  <si>
    <t>2117-01-25-02</t>
  </si>
  <si>
    <t>2117-01-25-03</t>
  </si>
  <si>
    <t>2117-01-25-04</t>
  </si>
  <si>
    <t>2117-01-25-05</t>
  </si>
  <si>
    <t>2117-01-25-06</t>
  </si>
  <si>
    <t>2117-01-25-07</t>
  </si>
  <si>
    <t>2117-01-25-08</t>
  </si>
  <si>
    <t>2117-01-25-18</t>
  </si>
  <si>
    <t>2117-04-19-06</t>
  </si>
  <si>
    <t>2117-04-21-06</t>
  </si>
  <si>
    <t>2117-04-22-08</t>
  </si>
  <si>
    <t>2117-04-22-10</t>
  </si>
  <si>
    <t>2117-04-23</t>
  </si>
  <si>
    <t>2117-04-23-06</t>
  </si>
  <si>
    <t>2117-04-23-07</t>
  </si>
  <si>
    <t>2117-04-23-08</t>
  </si>
  <si>
    <t>2117-04-24</t>
  </si>
  <si>
    <t>2117-04-24-06</t>
  </si>
  <si>
    <t>2117-04-24-07</t>
  </si>
  <si>
    <t>2117-04-24-08</t>
  </si>
  <si>
    <t>2117-04-25</t>
  </si>
  <si>
    <t>2117-04-25-06</t>
  </si>
  <si>
    <t>2117-04-25-07</t>
  </si>
  <si>
    <t>2117-04-25-18</t>
  </si>
  <si>
    <t>2117-05</t>
  </si>
  <si>
    <t>2117-05-23</t>
  </si>
  <si>
    <t>2117-05-23-04</t>
  </si>
  <si>
    <t>2117-05-24-18</t>
  </si>
  <si>
    <t>2117-05-25</t>
  </si>
  <si>
    <t>2117-05-25-01</t>
  </si>
  <si>
    <t>2117-05-25-02</t>
  </si>
  <si>
    <t>2117-06</t>
  </si>
  <si>
    <t>2117-07</t>
  </si>
  <si>
    <t>2117-07-24</t>
  </si>
  <si>
    <t>2117-07-24-02</t>
  </si>
  <si>
    <t>2117-07-25</t>
  </si>
  <si>
    <t>2117-07-25-01</t>
  </si>
  <si>
    <t>2117-08</t>
  </si>
  <si>
    <t>2117-08-24</t>
  </si>
  <si>
    <t>2117-08-24-01</t>
  </si>
  <si>
    <t>2117-08-25</t>
  </si>
  <si>
    <t>2117-08-25-01</t>
  </si>
  <si>
    <t>2117-08-25-02</t>
  </si>
  <si>
    <t>2117-12-20-04</t>
  </si>
  <si>
    <t>2117-12-23</t>
  </si>
  <si>
    <t>2117-12-23-05</t>
  </si>
  <si>
    <t>2117-12-24</t>
  </si>
  <si>
    <t>2117-12-24-09</t>
  </si>
  <si>
    <t>2117-12-25</t>
  </si>
  <si>
    <t>2117-12-25-01</t>
  </si>
  <si>
    <t>2117-21-25</t>
  </si>
  <si>
    <t>2117-21-25-01</t>
  </si>
  <si>
    <t>2117-22-25</t>
  </si>
  <si>
    <t>2117-22-25-01</t>
  </si>
  <si>
    <t>2117-23-19-06</t>
  </si>
  <si>
    <t>2117-23-22-06</t>
  </si>
  <si>
    <t>2117-23-24-01</t>
  </si>
  <si>
    <t>2117-23-24-02</t>
  </si>
  <si>
    <t>2117-23-25-01</t>
  </si>
  <si>
    <t>2117-23-25-03</t>
  </si>
  <si>
    <t>2117-25-25</t>
  </si>
  <si>
    <t>2117-25-25-01</t>
  </si>
  <si>
    <t>2117-30-19-06</t>
  </si>
  <si>
    <t>2117-30-24-01</t>
  </si>
  <si>
    <t>2117-30-24-02</t>
  </si>
  <si>
    <t>2117-30-25-02</t>
  </si>
  <si>
    <t>2117-31-25-01</t>
  </si>
  <si>
    <t>2117-32-24-01</t>
  </si>
  <si>
    <t>2117-32-25-01</t>
  </si>
  <si>
    <t>2117-33-25-01</t>
  </si>
  <si>
    <t>2017</t>
  </si>
  <si>
    <t>2018</t>
  </si>
  <si>
    <t>Sueldos</t>
  </si>
  <si>
    <t xml:space="preserve">Sueldo Base a Personal Eventual </t>
  </si>
  <si>
    <t>Horas extras</t>
  </si>
  <si>
    <t>Gastos y Servicios Médicos</t>
  </si>
  <si>
    <t>Liquidaciones (Finiquitos)</t>
  </si>
  <si>
    <t>Arevalo Vigil Ma. Bibiena</t>
  </si>
  <si>
    <t>Arevalo Vigil Ma. Bibiana</t>
  </si>
  <si>
    <t>Mercado Pontaza Ma. De los Angeles</t>
  </si>
  <si>
    <t>Henández Ahumada Reyna</t>
  </si>
  <si>
    <t>Grupo Ferretero la Puerta del Sol, SA de CV</t>
  </si>
  <si>
    <t>Distribuidora de Pinturas Sahagun, SA de CV</t>
  </si>
  <si>
    <t>Hernández Obregon Ana María</t>
  </si>
  <si>
    <t>Ortega Vera Yadira</t>
  </si>
  <si>
    <t>Constratistas Planeación y Comercialización, Sa de CV</t>
  </si>
  <si>
    <t>Delgadillo Rodriguez Antonio</t>
  </si>
  <si>
    <t>Garcia Franco Juan</t>
  </si>
  <si>
    <t>Vazqyez Perez Emilio</t>
  </si>
  <si>
    <t>Ledezma Perez Ricardo</t>
  </si>
  <si>
    <t>Venta de Productos Electonicos y Servicios, SA de CV</t>
  </si>
  <si>
    <t>Garcia Arroyo Maria de los Angeles</t>
  </si>
  <si>
    <t>Islas Franco Miguel</t>
  </si>
  <si>
    <t>Manzano Ballesteros Elias</t>
  </si>
  <si>
    <t>Cruz Pelcastre Sabino Juan</t>
  </si>
  <si>
    <t>Ortega Olvera Emanuel</t>
  </si>
  <si>
    <t>Aguilar Barojas Carlos Alberto</t>
  </si>
  <si>
    <t>reYES Benitez José Luis</t>
  </si>
  <si>
    <t>Carrillo Ramirez Oliva</t>
  </si>
  <si>
    <t>CFE Suministrador de Servicios Basicos</t>
  </si>
  <si>
    <t>Flamagas, SA de CV</t>
  </si>
  <si>
    <t>SANDOVAL SALDIERNA GREGORIO</t>
  </si>
  <si>
    <t>VARGAS AGUIRRE MANUEL ANGEL</t>
  </si>
  <si>
    <t xml:space="preserve">Mendoza Gonzalez Jesus Edmundo </t>
  </si>
  <si>
    <t>Servicio de Administracion Tributaria</t>
  </si>
  <si>
    <t>Secretaria de Finanzas Públicas</t>
  </si>
  <si>
    <t>Juan Antonio Olvera Reyes</t>
  </si>
  <si>
    <t xml:space="preserve">Sistemas Digitales Impresionantes S.A de C.V </t>
  </si>
  <si>
    <t>GEIS SAN COSME S.A DE C.V.</t>
  </si>
  <si>
    <t>ERANDI DE HIDALGO S.A. DE C.V.</t>
  </si>
  <si>
    <t>Roldan Zamora Benito</t>
  </si>
  <si>
    <t>Hernandez Torrres Carlos Emmanuel</t>
  </si>
  <si>
    <t>Otros gastos por responsabilidades</t>
  </si>
  <si>
    <t>Construcciones Teksare S.A. de C.V.</t>
  </si>
  <si>
    <t>VELARDE GARCIA ENRIQUE</t>
  </si>
  <si>
    <t>Grupo Arcodem, SA de CV</t>
  </si>
  <si>
    <t>Proyectos Integrales y de Constructión JK Gutman, SA de CV</t>
  </si>
  <si>
    <t xml:space="preserve">ALEJANDRO MOCTEZUMA CRUZ </t>
  </si>
  <si>
    <t>GRUPO HECRAG, S.A. DE C.V.</t>
  </si>
  <si>
    <t>RIGOBERTO CRUZ HERNANDEZ</t>
  </si>
  <si>
    <t>SOLUTINTEC, S.A. DE C.V.</t>
  </si>
  <si>
    <t>HIDALSIN CONSTRUCCIONES, S.A. DE C.V.</t>
  </si>
  <si>
    <t xml:space="preserve">VICTOR HUGO VILLEGAS BARRAGAN </t>
  </si>
  <si>
    <t>HECTOR GUILLERMO HERNANDEZ BAUTISTA</t>
  </si>
  <si>
    <t>MATIAS SANCHEZ ORTEGA</t>
  </si>
  <si>
    <t>GRUPO MONUMENTAL DE DESARROLLO S.A. DE C.V.</t>
  </si>
  <si>
    <t xml:space="preserve">ALEXANDRA CRUZ RODRIGUEZ </t>
  </si>
  <si>
    <t>Nallely Jonguitud Rivera</t>
  </si>
  <si>
    <t xml:space="preserve">RAUL APOLINAR LINARES RUIZ </t>
  </si>
  <si>
    <t>MAGDALENA HERNANDEZ CASTILLO</t>
  </si>
  <si>
    <t>JOSE SUAREZ MONZALVO</t>
  </si>
  <si>
    <t>RUPERTO GARNICA HERNANDEZ</t>
  </si>
  <si>
    <t>Víctor Emilio Hernández Peña</t>
  </si>
  <si>
    <t>2014</t>
  </si>
  <si>
    <t>Distribuidora de pinturas Sahagun, SA de CV</t>
  </si>
  <si>
    <t>Lozada Coapio Sindi Aylud</t>
  </si>
  <si>
    <t>León Sanchez Estefany</t>
  </si>
  <si>
    <t>Habitat</t>
  </si>
  <si>
    <t>Programa "Mejorando tu casa" (material para construcción)</t>
  </si>
  <si>
    <t>2019</t>
  </si>
  <si>
    <t>ISR retenciones por Honorarios</t>
  </si>
  <si>
    <t>ISR retenciones por Arrendamiento</t>
  </si>
  <si>
    <t>IVA retenciones por Honorarios</t>
  </si>
  <si>
    <t>ISR retenciones por sueldos</t>
  </si>
  <si>
    <t>Retencion de Obra pública</t>
  </si>
  <si>
    <t>2020</t>
  </si>
  <si>
    <t>ISR retenciones po Honorarios</t>
  </si>
  <si>
    <t>ISR retenciones por suledos</t>
  </si>
  <si>
    <t>Retencion de obra pública</t>
  </si>
  <si>
    <t>2021</t>
  </si>
  <si>
    <t>Retención 5 al millar Repo 21</t>
  </si>
  <si>
    <t>ISR retenciones</t>
  </si>
  <si>
    <t>5 al millar RECFIS 2022</t>
  </si>
  <si>
    <t>1% OBS RECFIS 2022</t>
  </si>
  <si>
    <t>Retención por atraso de obra</t>
  </si>
  <si>
    <t>REPO 2023</t>
  </si>
  <si>
    <t>ISR retenciones por sueldos REPO 2023</t>
  </si>
  <si>
    <t>ISR retenciones por arrendamiento REPO 2023</t>
  </si>
  <si>
    <t>IVA retención arrendamiento REPO 2023</t>
  </si>
  <si>
    <t>ISR otras retenciones REPO 2023</t>
  </si>
  <si>
    <t>1% OBS  REPO 2023</t>
  </si>
  <si>
    <t>1% supervisión de obra REPO 2023</t>
  </si>
  <si>
    <t>ISR otras retenciones ISR EBI 2023</t>
  </si>
  <si>
    <t>ISR OTRAS RETENCIONES ISR 2023</t>
  </si>
  <si>
    <t>ISR otras retenciones FGP 2023</t>
  </si>
  <si>
    <t>ISR retenciones por sueldos REPO 2024</t>
  </si>
  <si>
    <t>ISR otras retenciones REPO 2024</t>
  </si>
  <si>
    <t>ISR retenciones arrendamiento REPO 2024</t>
  </si>
  <si>
    <t>IVA retenciones arrendamiento REPO 2024</t>
  </si>
  <si>
    <t>5 al millar REPO 2024</t>
  </si>
  <si>
    <t>1% OBS REPO 2024</t>
  </si>
  <si>
    <t>1% Supervisión de obra REPO 2024</t>
  </si>
  <si>
    <t>ISR Honorarios REPO 2024</t>
  </si>
  <si>
    <t>ISR retenciones arrendamiento FGP 2024</t>
  </si>
  <si>
    <t>ISR otras retenciones FGP 2024</t>
  </si>
  <si>
    <t>REPO 2025</t>
  </si>
  <si>
    <t>ISR por sueldos y salarios Recfis 2025</t>
  </si>
  <si>
    <t>ISR otras retenciones RECFIS 2025</t>
  </si>
  <si>
    <t>ISR retención por arrendamiento RECFIS 2025</t>
  </si>
  <si>
    <t>IVA retenciones por arrendamiento RECFIS 2025</t>
  </si>
  <si>
    <t>IEPS retenciones</t>
  </si>
  <si>
    <t>Retención 5 al millar REPO 2025</t>
  </si>
  <si>
    <t>1% OBS REPO 2025</t>
  </si>
  <si>
    <t>ISR retención por honorarios RECFIS 2025</t>
  </si>
  <si>
    <t>1% Supervisión de Obra REPO 2025</t>
  </si>
  <si>
    <t>Retencion de obra púlica</t>
  </si>
  <si>
    <t>5 al millar FAISM 2021</t>
  </si>
  <si>
    <t>5 al millar FAISM 2022</t>
  </si>
  <si>
    <t>1% Supervisión de Obra FAISM 2022</t>
  </si>
  <si>
    <t>FAISM 2023</t>
  </si>
  <si>
    <t>5 al millar FAISM 2023</t>
  </si>
  <si>
    <t>1% OBS FAISM 2023</t>
  </si>
  <si>
    <t>1% Supervisión de obra FAISM 2023</t>
  </si>
  <si>
    <t>5 al millar FAISM 2024</t>
  </si>
  <si>
    <t>1% OBS FAISM 2024</t>
  </si>
  <si>
    <t>1% Supervisión de obra FAISM 2024</t>
  </si>
  <si>
    <t>FAISM 2025</t>
  </si>
  <si>
    <t>Retención 5 al millar FAISM 2025</t>
  </si>
  <si>
    <t>1% OBS FAISM 2025</t>
  </si>
  <si>
    <t>1% Supervisión de Obra FAISM 2025</t>
  </si>
  <si>
    <t>FAFM</t>
  </si>
  <si>
    <t>FAFM 2023</t>
  </si>
  <si>
    <t>ISR Retención por sueldos FAFM 2023</t>
  </si>
  <si>
    <t>Retención 1% Supervisión de Obra FORTAMUN 2024</t>
  </si>
  <si>
    <t>FAFM 2025</t>
  </si>
  <si>
    <t>ISR retenciones por sueldos FAFM 2025</t>
  </si>
  <si>
    <t>ISR otras retenciones FORTAMUN 2025</t>
  </si>
  <si>
    <t>FOCOM</t>
  </si>
  <si>
    <t>ISR otras retenciones FOCOM 2024</t>
  </si>
  <si>
    <t>FOCOM 2025</t>
  </si>
  <si>
    <t>ISR retención por sueldos FOCOM 2025</t>
  </si>
  <si>
    <t>FOFYR</t>
  </si>
  <si>
    <t>ISR retenciones por sueldos FOFYR 2024</t>
  </si>
  <si>
    <t>FOFYR 2025</t>
  </si>
  <si>
    <t>ISR retenciones por salarios FOFYR 2025</t>
  </si>
  <si>
    <t>ISR otras retenciones Fofyr 2025</t>
  </si>
  <si>
    <t>ISR Retenciones por sueldos</t>
  </si>
  <si>
    <t>FOFOM 2023</t>
  </si>
  <si>
    <t>ISR otras retenciones FOFOM 2023</t>
  </si>
  <si>
    <t>ISR otras retenciones FOFOM 2024</t>
  </si>
  <si>
    <t>FOFOM 2025</t>
  </si>
  <si>
    <t>ISR retenciones por sueldos FOFOM 2025</t>
  </si>
  <si>
    <t>IEPS TAB 2025</t>
  </si>
  <si>
    <t>ISR retenciones por sueldos IEPS TAB 2025</t>
  </si>
  <si>
    <t>ISAN 2025</t>
  </si>
  <si>
    <t>ISR retenciones por salarios ISAN 2025</t>
  </si>
  <si>
    <t>Retencion de obra púbica</t>
  </si>
  <si>
    <t>5 al millar</t>
  </si>
  <si>
    <t>ISR retenciones por sueldos FOGEPA 2024</t>
  </si>
  <si>
    <t>ISR otras retenciones</t>
  </si>
  <si>
    <t>ISR retenciones por sueldos FOGEPA 2025</t>
  </si>
  <si>
    <t>ISR retencion por honorarios</t>
  </si>
  <si>
    <t>ISN 2025</t>
  </si>
  <si>
    <t>IMPUESTO SOBRE NÓMINA 2025</t>
  </si>
  <si>
    <t>Retención de obra pública</t>
  </si>
  <si>
    <t>ISR RET RESICO 2024</t>
  </si>
  <si>
    <t>ISR otras retenciones ISR 2024</t>
  </si>
  <si>
    <t>ISR 2025</t>
  </si>
  <si>
    <t>ISR retenciones por sueldos IVFGD 2025</t>
  </si>
  <si>
    <t>ISR otras retenciones Cisan 2024</t>
  </si>
  <si>
    <t>ISR otras retenciones CISAN 2025</t>
  </si>
  <si>
    <t>ISR Otras retenciones ISR EBI 2025</t>
  </si>
  <si>
    <t>2119-1-23-25</t>
  </si>
  <si>
    <t>Fogepa 2025</t>
  </si>
  <si>
    <t>2119-1-01-25</t>
  </si>
  <si>
    <t>Repo 2025</t>
  </si>
  <si>
    <t>2119-1-05-25</t>
  </si>
  <si>
    <t>2119-1-08-25</t>
  </si>
  <si>
    <t>2119-1-12-25</t>
  </si>
  <si>
    <t>2119-1-21-25</t>
  </si>
  <si>
    <t>IEPS 2025</t>
  </si>
  <si>
    <t>2119-1-30-25</t>
  </si>
  <si>
    <t>2119-1-01-23</t>
  </si>
  <si>
    <t>2119-1-12-22</t>
  </si>
  <si>
    <t>2119-1-05-20</t>
  </si>
  <si>
    <t>FAFM 2020</t>
  </si>
  <si>
    <t>2117-32</t>
  </si>
  <si>
    <t>ISAN Compensación</t>
  </si>
  <si>
    <t>Saldo inicial en 2017</t>
  </si>
  <si>
    <t>Saldo inicial en 2018</t>
  </si>
  <si>
    <t>Equipamiento para seguridad pública</t>
  </si>
  <si>
    <t>C6258CB8-A65D-4591-8723-A7D30DEF91AD</t>
  </si>
  <si>
    <t>Pachuca de Soto, Hidalgo</t>
  </si>
  <si>
    <t>Saldo inicial 2014</t>
  </si>
  <si>
    <t>Saldo inicial 2018</t>
  </si>
  <si>
    <t>Saldo inicial 2019</t>
  </si>
  <si>
    <t>Saldo inicial 2020</t>
  </si>
  <si>
    <t>Saldo inicial 2021</t>
  </si>
  <si>
    <t>Saldo inicial 2022</t>
  </si>
  <si>
    <t>Saldo inicial 2023</t>
  </si>
  <si>
    <t>Saldo inicial 2024</t>
  </si>
  <si>
    <t>Retenciones por salarios</t>
  </si>
  <si>
    <t>Retenciones por servicios</t>
  </si>
  <si>
    <t>Retención por arrendamiento</t>
  </si>
  <si>
    <t>Registro de retenciones</t>
  </si>
  <si>
    <t xml:space="preserve">Registro de retenciones </t>
  </si>
  <si>
    <t>FOGEPA 2025</t>
  </si>
  <si>
    <t>CISAN 2025</t>
  </si>
  <si>
    <t>IVFGD 2025</t>
  </si>
  <si>
    <t>ISR EBI 2025</t>
  </si>
  <si>
    <t xml:space="preserve">Deducciones de la nómina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</si>
</sst>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0"/>
      <name val="Arial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0" fontId="7" fillId="0" borderId="0"/>
    <xf numFmtId="43" fontId="3" fillId="2" borderId="0" applyFill="0"/>
    <xf numFmtId="44" fontId="1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15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49" fontId="0" fillId="0" borderId="0" xfId="0" applyNumberFormat="1"/>
    <xf numFmtId="15" fontId="0" fillId="0" borderId="0" xfId="0" applyNumberFormat="1"/>
    <xf numFmtId="4" fontId="0" fillId="0" borderId="0" xfId="0" applyNumberForma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15" fontId="7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5" fontId="9" fillId="0" borderId="0" xfId="0" applyNumberFormat="1" applyFont="1" applyAlignment="1">
      <alignment horizontal="center" vertical="center"/>
    </xf>
    <xf numFmtId="15" fontId="9" fillId="0" borderId="0" xfId="0" applyNumberFormat="1" applyFont="1" applyAlignment="1">
      <alignment vertical="center"/>
    </xf>
    <xf numFmtId="1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15" fontId="7" fillId="0" borderId="3" xfId="0" applyNumberFormat="1" applyFont="1" applyBorder="1" applyAlignment="1">
      <alignment vertical="center"/>
    </xf>
    <xf numFmtId="0" fontId="0" fillId="0" borderId="0" xfId="0" applyAlignment="1"/>
    <xf numFmtId="49" fontId="7" fillId="0" borderId="3" xfId="0" applyNumberFormat="1" applyFont="1" applyBorder="1" applyAlignment="1"/>
    <xf numFmtId="0" fontId="0" fillId="0" borderId="0" xfId="0" applyAlignment="1">
      <alignment wrapText="1"/>
    </xf>
    <xf numFmtId="0" fontId="7" fillId="0" borderId="3" xfId="0" applyFont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wrapText="1"/>
    </xf>
    <xf numFmtId="15" fontId="7" fillId="0" borderId="0" xfId="0" applyNumberFormat="1" applyFont="1" applyAlignment="1">
      <alignment wrapText="1"/>
    </xf>
    <xf numFmtId="15" fontId="7" fillId="0" borderId="3" xfId="0" applyNumberFormat="1" applyFont="1" applyBorder="1" applyAlignment="1">
      <alignment wrapText="1"/>
    </xf>
    <xf numFmtId="4" fontId="7" fillId="0" borderId="3" xfId="0" applyNumberFormat="1" applyFont="1" applyBorder="1" applyAlignment="1">
      <alignment wrapText="1"/>
    </xf>
    <xf numFmtId="0" fontId="12" fillId="0" borderId="0" xfId="0" applyFont="1" applyAlignment="1">
      <alignment wrapText="1"/>
    </xf>
    <xf numFmtId="14" fontId="7" fillId="0" borderId="3" xfId="0" applyNumberFormat="1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wrapText="1"/>
    </xf>
    <xf numFmtId="49" fontId="7" fillId="0" borderId="2" xfId="0" applyNumberFormat="1" applyFont="1" applyBorder="1" applyAlignment="1">
      <alignment wrapText="1"/>
    </xf>
    <xf numFmtId="15" fontId="7" fillId="0" borderId="2" xfId="0" applyNumberFormat="1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7" fillId="0" borderId="3" xfId="0" applyFont="1" applyBorder="1" applyAlignment="1">
      <alignment vertical="center" wrapText="1"/>
    </xf>
    <xf numFmtId="44" fontId="7" fillId="0" borderId="3" xfId="4" applyFont="1" applyBorder="1" applyAlignment="1">
      <alignment vertical="center" wrapText="1"/>
    </xf>
    <xf numFmtId="0" fontId="7" fillId="0" borderId="3" xfId="0" applyFont="1" applyBorder="1" applyAlignment="1">
      <alignment vertical="top" wrapText="1"/>
    </xf>
  </cellXfs>
  <cellStyles count="5">
    <cellStyle name="Moneda" xfId="4" builtinId="4"/>
    <cellStyle name="Moneda 5" xfId="1"/>
    <cellStyle name="Normal" xfId="0" builtinId="0"/>
    <cellStyle name="Normal 2 2" xfId="2"/>
    <cellStyle name="pedro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475932</xdr:colOff>
      <xdr:row>0</xdr:row>
      <xdr:rowOff>123825</xdr:rowOff>
    </xdr:from>
    <xdr:to>
      <xdr:col>8</xdr:col>
      <xdr:colOff>788380</xdr:colOff>
      <xdr:row>2</xdr:row>
      <xdr:rowOff>11113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54CADA0-B4CE-4FDA-8E51-767DD51F54E3}"/>
            </a:ext>
          </a:extLst>
        </xdr:cNvPr>
        <xdr:cNvSpPr>
          <a:spLocks noChangeArrowheads="1"/>
        </xdr:cNvSpPr>
      </xdr:nvSpPr>
      <xdr:spPr bwMode="auto">
        <a:xfrm>
          <a:off x="8105457" y="123825"/>
          <a:ext cx="912523" cy="287338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MIACP-03</a:t>
          </a:r>
        </a:p>
      </xdr:txBody>
    </xdr:sp>
    <xdr:clientData/>
  </xdr:twoCellAnchor>
  <xdr:twoCellAnchor editAs="oneCell">
    <xdr:from>
      <xdr:col>0</xdr:col>
      <xdr:colOff>523875</xdr:colOff>
      <xdr:row>3</xdr:row>
      <xdr:rowOff>14181</xdr:rowOff>
    </xdr:from>
    <xdr:to>
      <xdr:col>1</xdr:col>
      <xdr:colOff>990600</xdr:colOff>
      <xdr:row>8</xdr:row>
      <xdr:rowOff>9736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576156"/>
          <a:ext cx="1657350" cy="957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85"/>
  <sheetViews>
    <sheetView tabSelected="1" topLeftCell="A4" zoomScaleNormal="100" zoomScaleSheetLayoutView="100" workbookViewId="0">
      <pane xSplit="2" ySplit="8" topLeftCell="C257" activePane="bottomRight" state="frozen"/>
      <selection activeCell="A4" sqref="A4"/>
      <selection pane="topRight" activeCell="C4" sqref="C4"/>
      <selection pane="bottomLeft" activeCell="A9" sqref="A9"/>
      <selection pane="bottomRight" activeCell="A4" sqref="A4:J263"/>
    </sheetView>
  </sheetViews>
  <sheetFormatPr baseColWidth="10" defaultRowHeight="12.75" x14ac:dyDescent="0.2"/>
  <cols>
    <col min="1" max="1" width="17.85546875" style="5" customWidth="1"/>
    <col min="2" max="2" width="43.28515625" customWidth="1"/>
    <col min="3" max="3" width="23.140625" customWidth="1"/>
    <col min="4" max="4" width="39.5703125" customWidth="1"/>
    <col min="5" max="5" width="11.140625" customWidth="1"/>
    <col min="6" max="6" width="28.85546875" style="7" customWidth="1"/>
    <col min="7" max="7" width="11.5703125" style="8" customWidth="1"/>
    <col min="8" max="8" width="13.5703125" customWidth="1"/>
    <col min="9" max="9" width="15.5703125" style="9" customWidth="1"/>
    <col min="10" max="10" width="14.28515625" bestFit="1" customWidth="1"/>
  </cols>
  <sheetData>
    <row r="1" spans="1:9" ht="15.75" x14ac:dyDescent="0.25">
      <c r="A1" s="27" t="s">
        <v>40</v>
      </c>
      <c r="B1" s="28"/>
      <c r="C1" s="28"/>
      <c r="D1" s="28"/>
      <c r="E1" s="28"/>
      <c r="F1" s="28"/>
      <c r="G1" s="28"/>
      <c r="H1" s="28"/>
      <c r="I1" s="28"/>
    </row>
    <row r="2" spans="1:9" ht="15.7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x14ac:dyDescent="0.2">
      <c r="A3" s="1"/>
      <c r="B3" s="1"/>
      <c r="C3" s="1"/>
      <c r="D3" s="1"/>
      <c r="E3" s="1"/>
      <c r="F3" s="2"/>
      <c r="G3" s="3"/>
      <c r="H3" s="4"/>
      <c r="I3" s="4"/>
    </row>
    <row r="4" spans="1:9" ht="15.75" x14ac:dyDescent="0.25">
      <c r="A4" s="27" t="s">
        <v>142</v>
      </c>
      <c r="B4" s="28"/>
      <c r="C4" s="28"/>
      <c r="D4" s="28"/>
      <c r="E4" s="28"/>
      <c r="F4" s="28"/>
      <c r="G4" s="28"/>
      <c r="H4" s="28"/>
      <c r="I4" s="28"/>
    </row>
    <row r="5" spans="1:9" ht="15.75" x14ac:dyDescent="0.25">
      <c r="A5" s="27" t="s">
        <v>159</v>
      </c>
      <c r="B5" s="27"/>
      <c r="C5" s="27"/>
      <c r="D5" s="27"/>
      <c r="E5" s="27"/>
      <c r="F5" s="27"/>
      <c r="G5" s="27"/>
      <c r="H5" s="27"/>
      <c r="I5" s="27"/>
    </row>
    <row r="6" spans="1:9" x14ac:dyDescent="0.2">
      <c r="A6" s="1"/>
      <c r="B6" s="1"/>
      <c r="C6" s="1"/>
      <c r="D6" s="1"/>
      <c r="E6" s="1"/>
      <c r="F6" s="2"/>
      <c r="G6" s="16"/>
      <c r="H6" s="4"/>
      <c r="I6" s="4"/>
    </row>
    <row r="7" spans="1:9" ht="16.5" customHeight="1" x14ac:dyDescent="0.25">
      <c r="A7" s="34" t="s">
        <v>141</v>
      </c>
      <c r="B7" s="34"/>
      <c r="C7" s="34"/>
      <c r="D7" s="34"/>
      <c r="E7" s="34"/>
      <c r="F7" s="34"/>
      <c r="G7" s="34"/>
      <c r="H7" s="34"/>
      <c r="I7" s="34"/>
    </row>
    <row r="8" spans="1:9" ht="15" x14ac:dyDescent="0.25">
      <c r="A8" s="34" t="s">
        <v>160</v>
      </c>
      <c r="B8" s="34"/>
      <c r="C8" s="34"/>
      <c r="D8" s="34"/>
      <c r="E8" s="34"/>
      <c r="F8" s="34"/>
      <c r="G8" s="34"/>
      <c r="H8" s="34"/>
      <c r="I8" s="34"/>
    </row>
    <row r="9" spans="1:9" ht="15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x14ac:dyDescent="0.2">
      <c r="A10" s="29" t="s">
        <v>2</v>
      </c>
      <c r="B10" s="29" t="s">
        <v>3</v>
      </c>
      <c r="C10" s="29" t="s">
        <v>4</v>
      </c>
      <c r="D10" s="29" t="s">
        <v>5</v>
      </c>
      <c r="E10" s="29" t="s">
        <v>6</v>
      </c>
      <c r="F10" s="29" t="s">
        <v>7</v>
      </c>
      <c r="G10" s="32" t="s">
        <v>8</v>
      </c>
      <c r="H10" s="32" t="s">
        <v>9</v>
      </c>
      <c r="I10" s="29" t="s">
        <v>10</v>
      </c>
    </row>
    <row r="11" spans="1:9" ht="12.75" customHeight="1" x14ac:dyDescent="0.2">
      <c r="A11" s="30"/>
      <c r="B11" s="31"/>
      <c r="C11" s="31" t="s">
        <v>4</v>
      </c>
      <c r="D11" s="31" t="s">
        <v>5</v>
      </c>
      <c r="E11" s="31" t="s">
        <v>5</v>
      </c>
      <c r="F11" s="31" t="s">
        <v>5</v>
      </c>
      <c r="G11" s="33" t="s">
        <v>5</v>
      </c>
      <c r="H11" s="33" t="s">
        <v>5</v>
      </c>
      <c r="I11" s="31" t="s">
        <v>5</v>
      </c>
    </row>
    <row r="12" spans="1:9" s="40" customFormat="1" ht="12.75" customHeight="1" x14ac:dyDescent="0.2">
      <c r="A12" s="58" t="s">
        <v>41</v>
      </c>
      <c r="B12" s="58"/>
      <c r="C12" s="58"/>
      <c r="D12" s="58" t="s">
        <v>43</v>
      </c>
      <c r="E12" s="58"/>
      <c r="F12" s="58"/>
      <c r="G12" s="43"/>
      <c r="H12" s="43"/>
      <c r="I12" s="59">
        <v>-65016.69</v>
      </c>
    </row>
    <row r="13" spans="1:9" s="40" customFormat="1" ht="12.75" customHeight="1" x14ac:dyDescent="0.2">
      <c r="A13" s="58" t="s">
        <v>42</v>
      </c>
      <c r="B13" s="58"/>
      <c r="C13" s="58"/>
      <c r="D13" s="58" t="s">
        <v>43</v>
      </c>
      <c r="E13" s="58"/>
      <c r="F13" s="58"/>
      <c r="G13" s="43"/>
      <c r="H13" s="43"/>
      <c r="I13" s="59">
        <f>50433.4+26396.27</f>
        <v>76829.67</v>
      </c>
    </row>
    <row r="14" spans="1:9" s="40" customFormat="1" ht="12.75" customHeight="1" x14ac:dyDescent="0.2">
      <c r="A14" s="58" t="s">
        <v>53</v>
      </c>
      <c r="B14" s="58"/>
      <c r="C14" s="58"/>
      <c r="D14" s="58" t="s">
        <v>43</v>
      </c>
      <c r="E14" s="58"/>
      <c r="F14" s="58"/>
      <c r="G14" s="43"/>
      <c r="H14" s="43"/>
      <c r="I14" s="59">
        <v>90.22</v>
      </c>
    </row>
    <row r="15" spans="1:9" s="40" customFormat="1" ht="12.75" customHeight="1" x14ac:dyDescent="0.2">
      <c r="A15" s="58" t="s">
        <v>163</v>
      </c>
      <c r="B15" s="58" t="s">
        <v>335</v>
      </c>
      <c r="C15" s="58"/>
      <c r="D15" s="58"/>
      <c r="E15" s="58"/>
      <c r="F15" s="58"/>
      <c r="G15" s="43"/>
      <c r="H15" s="43"/>
      <c r="I15" s="59">
        <v>3113</v>
      </c>
    </row>
    <row r="16" spans="1:9" s="40" customFormat="1" ht="12.75" customHeight="1" x14ac:dyDescent="0.2">
      <c r="A16" s="58" t="s">
        <v>164</v>
      </c>
      <c r="B16" s="58" t="s">
        <v>336</v>
      </c>
      <c r="C16" s="58"/>
      <c r="D16" s="58"/>
      <c r="E16" s="58"/>
      <c r="F16" s="58"/>
      <c r="G16" s="43"/>
      <c r="H16" s="43"/>
      <c r="I16" s="59">
        <v>560</v>
      </c>
    </row>
    <row r="17" spans="1:9" s="40" customFormat="1" ht="12.75" customHeight="1" x14ac:dyDescent="0.2">
      <c r="A17" s="58" t="s">
        <v>165</v>
      </c>
      <c r="B17" s="58" t="s">
        <v>337</v>
      </c>
      <c r="C17" s="58"/>
      <c r="D17" s="58"/>
      <c r="E17" s="58"/>
      <c r="F17" s="58"/>
      <c r="G17" s="43"/>
      <c r="H17" s="43"/>
      <c r="I17" s="59">
        <v>1000</v>
      </c>
    </row>
    <row r="18" spans="1:9" s="40" customFormat="1" ht="12.75" customHeight="1" x14ac:dyDescent="0.2">
      <c r="A18" s="58" t="s">
        <v>53</v>
      </c>
      <c r="B18" s="58" t="s">
        <v>338</v>
      </c>
      <c r="C18" s="58"/>
      <c r="D18" s="58"/>
      <c r="E18" s="58"/>
      <c r="F18" s="58"/>
      <c r="G18" s="43"/>
      <c r="H18" s="43"/>
      <c r="I18" s="59">
        <v>-6910</v>
      </c>
    </row>
    <row r="19" spans="1:9" s="40" customFormat="1" ht="12.75" customHeight="1" x14ac:dyDescent="0.2">
      <c r="A19" s="58" t="s">
        <v>166</v>
      </c>
      <c r="B19" s="58" t="s">
        <v>339</v>
      </c>
      <c r="C19" s="58"/>
      <c r="D19" s="58"/>
      <c r="E19" s="58"/>
      <c r="F19" s="58"/>
      <c r="G19" s="43"/>
      <c r="H19" s="43"/>
      <c r="I19" s="59">
        <v>0.22</v>
      </c>
    </row>
    <row r="20" spans="1:9" s="40" customFormat="1" ht="12.75" customHeight="1" x14ac:dyDescent="0.2">
      <c r="A20" s="58" t="s">
        <v>167</v>
      </c>
      <c r="B20" s="58" t="s">
        <v>340</v>
      </c>
      <c r="C20" s="58"/>
      <c r="D20" s="58"/>
      <c r="E20" s="58"/>
      <c r="F20" s="58"/>
      <c r="G20" s="43"/>
      <c r="H20" s="43"/>
      <c r="I20" s="59">
        <v>19791.22</v>
      </c>
    </row>
    <row r="21" spans="1:9" s="40" customFormat="1" ht="12.75" customHeight="1" x14ac:dyDescent="0.2">
      <c r="A21" s="58" t="s">
        <v>47</v>
      </c>
      <c r="B21" s="58" t="s">
        <v>333</v>
      </c>
      <c r="C21" s="58"/>
      <c r="D21" s="58"/>
      <c r="E21" s="58"/>
      <c r="F21" s="58"/>
      <c r="G21" s="43"/>
      <c r="H21" s="43"/>
      <c r="I21" s="59"/>
    </row>
    <row r="22" spans="1:9" s="40" customFormat="1" ht="12.75" customHeight="1" x14ac:dyDescent="0.2">
      <c r="A22" s="58" t="s">
        <v>168</v>
      </c>
      <c r="B22" s="58" t="s">
        <v>341</v>
      </c>
      <c r="C22" s="58"/>
      <c r="D22" s="58" t="s">
        <v>521</v>
      </c>
      <c r="E22" s="58"/>
      <c r="F22" s="58"/>
      <c r="G22" s="43"/>
      <c r="H22" s="43"/>
      <c r="I22" s="59">
        <v>-37</v>
      </c>
    </row>
    <row r="23" spans="1:9" s="40" customFormat="1" ht="12.75" customHeight="1" x14ac:dyDescent="0.2">
      <c r="A23" s="58" t="s">
        <v>169</v>
      </c>
      <c r="B23" s="58" t="s">
        <v>342</v>
      </c>
      <c r="C23" s="58"/>
      <c r="D23" s="58" t="s">
        <v>521</v>
      </c>
      <c r="E23" s="58"/>
      <c r="F23" s="58"/>
      <c r="G23" s="43"/>
      <c r="H23" s="43"/>
      <c r="I23" s="59">
        <v>7223.2</v>
      </c>
    </row>
    <row r="24" spans="1:9" s="40" customFormat="1" ht="12.75" customHeight="1" x14ac:dyDescent="0.2">
      <c r="A24" s="58" t="s">
        <v>170</v>
      </c>
      <c r="B24" s="58" t="s">
        <v>343</v>
      </c>
      <c r="C24" s="58"/>
      <c r="D24" s="58" t="s">
        <v>521</v>
      </c>
      <c r="E24" s="58"/>
      <c r="F24" s="58"/>
      <c r="G24" s="43"/>
      <c r="H24" s="43"/>
      <c r="I24" s="59">
        <v>4.09</v>
      </c>
    </row>
    <row r="25" spans="1:9" s="40" customFormat="1" ht="12.75" customHeight="1" x14ac:dyDescent="0.2">
      <c r="A25" s="58" t="s">
        <v>171</v>
      </c>
      <c r="B25" s="58" t="s">
        <v>344</v>
      </c>
      <c r="C25" s="58"/>
      <c r="D25" s="58" t="s">
        <v>521</v>
      </c>
      <c r="E25" s="58"/>
      <c r="F25" s="58"/>
      <c r="G25" s="43"/>
      <c r="H25" s="43"/>
      <c r="I25" s="59">
        <v>-7154.36</v>
      </c>
    </row>
    <row r="26" spans="1:9" s="40" customFormat="1" ht="12.75" customHeight="1" x14ac:dyDescent="0.2">
      <c r="A26" s="58" t="s">
        <v>172</v>
      </c>
      <c r="B26" s="58" t="s">
        <v>345</v>
      </c>
      <c r="C26" s="58"/>
      <c r="D26" s="58" t="s">
        <v>521</v>
      </c>
      <c r="E26" s="58"/>
      <c r="F26" s="58"/>
      <c r="G26" s="43"/>
      <c r="H26" s="43"/>
      <c r="I26" s="59">
        <v>17500.54</v>
      </c>
    </row>
    <row r="27" spans="1:9" s="40" customFormat="1" ht="12.75" customHeight="1" x14ac:dyDescent="0.2">
      <c r="A27" s="58" t="s">
        <v>173</v>
      </c>
      <c r="B27" s="58" t="s">
        <v>346</v>
      </c>
      <c r="C27" s="58"/>
      <c r="D27" s="58" t="s">
        <v>521</v>
      </c>
      <c r="E27" s="58"/>
      <c r="F27" s="58"/>
      <c r="G27" s="43"/>
      <c r="H27" s="43"/>
      <c r="I27" s="59">
        <v>5718.8</v>
      </c>
    </row>
    <row r="28" spans="1:9" s="40" customFormat="1" ht="12.75" customHeight="1" x14ac:dyDescent="0.2">
      <c r="A28" s="58" t="s">
        <v>174</v>
      </c>
      <c r="B28" s="58" t="s">
        <v>347</v>
      </c>
      <c r="C28" s="58"/>
      <c r="D28" s="58" t="s">
        <v>521</v>
      </c>
      <c r="E28" s="58"/>
      <c r="F28" s="58"/>
      <c r="G28" s="43"/>
      <c r="H28" s="43"/>
      <c r="I28" s="59">
        <v>1200</v>
      </c>
    </row>
    <row r="29" spans="1:9" s="40" customFormat="1" ht="12.75" customHeight="1" x14ac:dyDescent="0.2">
      <c r="A29" s="58" t="s">
        <v>175</v>
      </c>
      <c r="B29" s="58" t="s">
        <v>348</v>
      </c>
      <c r="C29" s="58"/>
      <c r="D29" s="58" t="s">
        <v>521</v>
      </c>
      <c r="E29" s="58"/>
      <c r="F29" s="58"/>
      <c r="G29" s="43"/>
      <c r="H29" s="43"/>
      <c r="I29" s="59">
        <v>14795.98</v>
      </c>
    </row>
    <row r="30" spans="1:9" s="40" customFormat="1" ht="12.75" customHeight="1" x14ac:dyDescent="0.2">
      <c r="A30" s="58" t="s">
        <v>48</v>
      </c>
      <c r="B30" s="58" t="s">
        <v>334</v>
      </c>
      <c r="C30" s="58"/>
      <c r="D30" s="58"/>
      <c r="E30" s="58"/>
      <c r="F30" s="58"/>
      <c r="G30" s="43"/>
      <c r="H30" s="43"/>
      <c r="I30" s="59"/>
    </row>
    <row r="31" spans="1:9" s="40" customFormat="1" ht="12.75" customHeight="1" x14ac:dyDescent="0.2">
      <c r="A31" s="58" t="s">
        <v>176</v>
      </c>
      <c r="B31" s="58" t="s">
        <v>349</v>
      </c>
      <c r="C31" s="58"/>
      <c r="D31" s="58" t="s">
        <v>522</v>
      </c>
      <c r="E31" s="58"/>
      <c r="F31" s="58"/>
      <c r="G31" s="43"/>
      <c r="H31" s="43"/>
      <c r="I31" s="59">
        <v>2000</v>
      </c>
    </row>
    <row r="32" spans="1:9" s="40" customFormat="1" ht="12.75" customHeight="1" x14ac:dyDescent="0.2">
      <c r="A32" s="58" t="s">
        <v>177</v>
      </c>
      <c r="B32" s="58" t="s">
        <v>350</v>
      </c>
      <c r="C32" s="58"/>
      <c r="D32" s="58" t="s">
        <v>522</v>
      </c>
      <c r="E32" s="58"/>
      <c r="F32" s="58"/>
      <c r="G32" s="43"/>
      <c r="H32" s="43"/>
      <c r="I32" s="59">
        <v>20880</v>
      </c>
    </row>
    <row r="33" spans="1:9" s="40" customFormat="1" ht="12.75" customHeight="1" x14ac:dyDescent="0.2">
      <c r="A33" s="58" t="s">
        <v>178</v>
      </c>
      <c r="B33" s="58" t="s">
        <v>351</v>
      </c>
      <c r="C33" s="58"/>
      <c r="D33" s="58" t="s">
        <v>522</v>
      </c>
      <c r="E33" s="58"/>
      <c r="F33" s="58"/>
      <c r="G33" s="43"/>
      <c r="H33" s="43"/>
      <c r="I33" s="59">
        <v>116000</v>
      </c>
    </row>
    <row r="34" spans="1:9" s="40" customFormat="1" ht="12.75" customHeight="1" x14ac:dyDescent="0.2">
      <c r="A34" s="58" t="s">
        <v>179</v>
      </c>
      <c r="B34" s="58" t="s">
        <v>352</v>
      </c>
      <c r="C34" s="58"/>
      <c r="D34" s="58" t="s">
        <v>522</v>
      </c>
      <c r="E34" s="58"/>
      <c r="F34" s="58"/>
      <c r="G34" s="43"/>
      <c r="H34" s="43"/>
      <c r="I34" s="59">
        <v>6960</v>
      </c>
    </row>
    <row r="35" spans="1:9" s="40" customFormat="1" ht="12.75" customHeight="1" x14ac:dyDescent="0.2">
      <c r="A35" s="58" t="s">
        <v>180</v>
      </c>
      <c r="B35" s="58" t="s">
        <v>353</v>
      </c>
      <c r="C35" s="58"/>
      <c r="D35" s="58" t="s">
        <v>522</v>
      </c>
      <c r="E35" s="58"/>
      <c r="F35" s="58"/>
      <c r="G35" s="43"/>
      <c r="H35" s="43"/>
      <c r="I35" s="59">
        <v>114539</v>
      </c>
    </row>
    <row r="36" spans="1:9" s="40" customFormat="1" ht="12.75" customHeight="1" x14ac:dyDescent="0.2">
      <c r="A36" s="58" t="s">
        <v>181</v>
      </c>
      <c r="B36" s="58" t="s">
        <v>354</v>
      </c>
      <c r="C36" s="58"/>
      <c r="D36" s="58" t="s">
        <v>522</v>
      </c>
      <c r="E36" s="58"/>
      <c r="F36" s="58"/>
      <c r="G36" s="43"/>
      <c r="H36" s="43"/>
      <c r="I36" s="59">
        <v>-0.03</v>
      </c>
    </row>
    <row r="37" spans="1:9" s="40" customFormat="1" ht="12.75" customHeight="1" x14ac:dyDescent="0.2">
      <c r="A37" s="58" t="s">
        <v>182</v>
      </c>
      <c r="B37" s="58" t="s">
        <v>355</v>
      </c>
      <c r="C37" s="58"/>
      <c r="D37" s="58" t="s">
        <v>522</v>
      </c>
      <c r="E37" s="58"/>
      <c r="F37" s="58"/>
      <c r="G37" s="43"/>
      <c r="H37" s="43"/>
      <c r="I37" s="59">
        <v>3</v>
      </c>
    </row>
    <row r="38" spans="1:9" s="40" customFormat="1" ht="12.75" customHeight="1" x14ac:dyDescent="0.2">
      <c r="A38" s="58" t="s">
        <v>183</v>
      </c>
      <c r="B38" s="58" t="s">
        <v>356</v>
      </c>
      <c r="C38" s="58"/>
      <c r="D38" s="58" t="s">
        <v>522</v>
      </c>
      <c r="E38" s="58"/>
      <c r="F38" s="58"/>
      <c r="G38" s="43"/>
      <c r="H38" s="43"/>
      <c r="I38" s="59">
        <v>6380</v>
      </c>
    </row>
    <row r="39" spans="1:9" s="40" customFormat="1" ht="12.75" customHeight="1" x14ac:dyDescent="0.2">
      <c r="A39" s="58" t="s">
        <v>184</v>
      </c>
      <c r="B39" s="58" t="s">
        <v>357</v>
      </c>
      <c r="C39" s="58"/>
      <c r="D39" s="58" t="s">
        <v>522</v>
      </c>
      <c r="E39" s="58"/>
      <c r="F39" s="58"/>
      <c r="G39" s="43"/>
      <c r="H39" s="43"/>
      <c r="I39" s="59">
        <v>11600</v>
      </c>
    </row>
    <row r="40" spans="1:9" s="40" customFormat="1" ht="12.75" customHeight="1" x14ac:dyDescent="0.2">
      <c r="A40" s="58" t="s">
        <v>185</v>
      </c>
      <c r="B40" s="58" t="s">
        <v>358</v>
      </c>
      <c r="C40" s="58"/>
      <c r="D40" s="58" t="s">
        <v>522</v>
      </c>
      <c r="E40" s="58"/>
      <c r="F40" s="58"/>
      <c r="G40" s="43"/>
      <c r="H40" s="43"/>
      <c r="I40" s="59">
        <v>98006.66</v>
      </c>
    </row>
    <row r="41" spans="1:9" s="40" customFormat="1" ht="12.75" customHeight="1" x14ac:dyDescent="0.2">
      <c r="A41" s="58" t="s">
        <v>186</v>
      </c>
      <c r="B41" s="58" t="s">
        <v>359</v>
      </c>
      <c r="C41" s="58"/>
      <c r="D41" s="58" t="s">
        <v>522</v>
      </c>
      <c r="E41" s="58"/>
      <c r="F41" s="58"/>
      <c r="G41" s="43"/>
      <c r="H41" s="43"/>
      <c r="I41" s="59">
        <v>4350</v>
      </c>
    </row>
    <row r="42" spans="1:9" s="40" customFormat="1" ht="12.75" customHeight="1" x14ac:dyDescent="0.2">
      <c r="A42" s="58" t="s">
        <v>187</v>
      </c>
      <c r="B42" s="58" t="s">
        <v>360</v>
      </c>
      <c r="C42" s="58"/>
      <c r="D42" s="58" t="s">
        <v>522</v>
      </c>
      <c r="E42" s="58"/>
      <c r="F42" s="58"/>
      <c r="G42" s="43"/>
      <c r="H42" s="43"/>
      <c r="I42" s="59">
        <v>6000</v>
      </c>
    </row>
    <row r="43" spans="1:9" s="40" customFormat="1" ht="12.75" customHeight="1" x14ac:dyDescent="0.2">
      <c r="A43" s="58" t="s">
        <v>188</v>
      </c>
      <c r="B43" s="58" t="s">
        <v>361</v>
      </c>
      <c r="C43" s="58"/>
      <c r="D43" s="58" t="s">
        <v>522</v>
      </c>
      <c r="E43" s="58"/>
      <c r="F43" s="58"/>
      <c r="G43" s="43"/>
      <c r="H43" s="43"/>
      <c r="I43" s="59">
        <v>0.5</v>
      </c>
    </row>
    <row r="44" spans="1:9" s="40" customFormat="1" ht="68.25" customHeight="1" x14ac:dyDescent="0.2">
      <c r="A44" s="58" t="s">
        <v>49</v>
      </c>
      <c r="B44" s="58" t="s">
        <v>362</v>
      </c>
      <c r="C44" s="58" t="s">
        <v>51</v>
      </c>
      <c r="D44" s="37" t="s">
        <v>50</v>
      </c>
      <c r="E44" s="37" t="s">
        <v>100</v>
      </c>
      <c r="F44" s="38" t="s">
        <v>119</v>
      </c>
      <c r="G44" s="39">
        <v>44931</v>
      </c>
      <c r="H44" s="39">
        <v>44938</v>
      </c>
      <c r="I44" s="59">
        <v>4148.22</v>
      </c>
    </row>
    <row r="45" spans="1:9" s="40" customFormat="1" ht="12.75" customHeight="1" x14ac:dyDescent="0.2">
      <c r="A45" s="58" t="s">
        <v>94</v>
      </c>
      <c r="B45" s="58" t="s">
        <v>363</v>
      </c>
      <c r="C45" s="58"/>
      <c r="D45" s="58" t="s">
        <v>43</v>
      </c>
      <c r="E45" s="58"/>
      <c r="F45" s="58"/>
      <c r="G45" s="43"/>
      <c r="H45" s="43"/>
      <c r="I45" s="59">
        <v>-0.01</v>
      </c>
    </row>
    <row r="46" spans="1:9" s="40" customFormat="1" ht="12.75" customHeight="1" x14ac:dyDescent="0.2">
      <c r="A46" s="58" t="s">
        <v>95</v>
      </c>
      <c r="B46" s="58" t="s">
        <v>142</v>
      </c>
      <c r="C46" s="58"/>
      <c r="D46" s="58" t="s">
        <v>43</v>
      </c>
      <c r="E46" s="58"/>
      <c r="F46" s="58"/>
      <c r="G46" s="43"/>
      <c r="H46" s="43"/>
      <c r="I46" s="59">
        <v>-0.1</v>
      </c>
    </row>
    <row r="47" spans="1:9" s="40" customFormat="1" ht="42.75" customHeight="1" x14ac:dyDescent="0.2">
      <c r="A47" s="58" t="s">
        <v>52</v>
      </c>
      <c r="B47" s="58" t="s">
        <v>364</v>
      </c>
      <c r="C47" s="58">
        <v>43970</v>
      </c>
      <c r="D47" s="37" t="s">
        <v>44</v>
      </c>
      <c r="E47" s="37" t="s">
        <v>45</v>
      </c>
      <c r="F47" s="38" t="s">
        <v>46</v>
      </c>
      <c r="G47" s="39">
        <v>44516</v>
      </c>
      <c r="H47" s="37" t="s">
        <v>93</v>
      </c>
      <c r="I47" s="59">
        <v>7000</v>
      </c>
    </row>
    <row r="48" spans="1:9" s="40" customFormat="1" ht="12.75" customHeight="1" x14ac:dyDescent="0.2">
      <c r="A48" s="58" t="s">
        <v>96</v>
      </c>
      <c r="B48" s="58" t="s">
        <v>365</v>
      </c>
      <c r="C48" s="58"/>
      <c r="D48" s="58" t="s">
        <v>43</v>
      </c>
      <c r="E48" s="58"/>
      <c r="F48" s="58"/>
      <c r="G48" s="43"/>
      <c r="H48" s="43"/>
      <c r="I48" s="59">
        <v>0.18</v>
      </c>
    </row>
    <row r="49" spans="1:9" s="40" customFormat="1" ht="12.75" customHeight="1" x14ac:dyDescent="0.2">
      <c r="A49" s="58" t="s">
        <v>189</v>
      </c>
      <c r="B49" s="58" t="s">
        <v>366</v>
      </c>
      <c r="C49" s="58"/>
      <c r="D49" s="58"/>
      <c r="E49" s="58"/>
      <c r="F49" s="58"/>
      <c r="G49" s="43"/>
      <c r="H49" s="43"/>
      <c r="I49" s="59">
        <v>0.01</v>
      </c>
    </row>
    <row r="50" spans="1:9" s="40" customFormat="1" ht="12.75" customHeight="1" x14ac:dyDescent="0.2">
      <c r="A50" s="58" t="s">
        <v>190</v>
      </c>
      <c r="B50" s="58" t="s">
        <v>367</v>
      </c>
      <c r="C50" s="58"/>
      <c r="D50" s="58"/>
      <c r="E50" s="58"/>
      <c r="F50" s="58"/>
      <c r="G50" s="43"/>
      <c r="H50" s="43"/>
      <c r="I50" s="59">
        <v>372648.41</v>
      </c>
    </row>
    <row r="51" spans="1:9" s="40" customFormat="1" ht="12.75" customHeight="1" x14ac:dyDescent="0.2">
      <c r="A51" s="58" t="s">
        <v>191</v>
      </c>
      <c r="B51" s="58" t="s">
        <v>368</v>
      </c>
      <c r="C51" s="58"/>
      <c r="D51" s="58"/>
      <c r="E51" s="58"/>
      <c r="F51" s="58"/>
      <c r="G51" s="43"/>
      <c r="H51" s="43"/>
      <c r="I51" s="59">
        <v>2707.44</v>
      </c>
    </row>
    <row r="52" spans="1:9" s="40" customFormat="1" ht="12.75" customHeight="1" x14ac:dyDescent="0.2">
      <c r="A52" s="58" t="s">
        <v>192</v>
      </c>
      <c r="B52" s="58" t="s">
        <v>369</v>
      </c>
      <c r="C52" s="58"/>
      <c r="D52" s="58"/>
      <c r="E52" s="58"/>
      <c r="F52" s="58"/>
      <c r="G52" s="43"/>
      <c r="H52" s="43"/>
      <c r="I52" s="59">
        <v>0.01</v>
      </c>
    </row>
    <row r="53" spans="1:9" s="40" customFormat="1" ht="12.75" customHeight="1" x14ac:dyDescent="0.2">
      <c r="A53" s="58" t="s">
        <v>193</v>
      </c>
      <c r="B53" s="58" t="s">
        <v>370</v>
      </c>
      <c r="C53" s="58"/>
      <c r="D53" s="58"/>
      <c r="E53" s="58"/>
      <c r="F53" s="58"/>
      <c r="G53" s="43"/>
      <c r="H53" s="43"/>
      <c r="I53" s="59">
        <v>0.01</v>
      </c>
    </row>
    <row r="54" spans="1:9" s="40" customFormat="1" ht="12.75" customHeight="1" x14ac:dyDescent="0.2">
      <c r="A54" s="58" t="s">
        <v>194</v>
      </c>
      <c r="B54" s="58" t="s">
        <v>371</v>
      </c>
      <c r="C54" s="58"/>
      <c r="D54" s="58"/>
      <c r="E54" s="58"/>
      <c r="F54" s="58"/>
      <c r="G54" s="43"/>
      <c r="H54" s="43"/>
      <c r="I54" s="59">
        <v>0.02</v>
      </c>
    </row>
    <row r="55" spans="1:9" s="40" customFormat="1" ht="12.75" customHeight="1" x14ac:dyDescent="0.2">
      <c r="A55" s="58" t="s">
        <v>195</v>
      </c>
      <c r="B55" s="58" t="s">
        <v>372</v>
      </c>
      <c r="C55" s="58"/>
      <c r="D55" s="58"/>
      <c r="E55" s="58"/>
      <c r="F55" s="58"/>
      <c r="G55" s="43"/>
      <c r="H55" s="43"/>
      <c r="I55" s="59">
        <v>0.18</v>
      </c>
    </row>
    <row r="56" spans="1:9" s="40" customFormat="1" ht="12.75" customHeight="1" x14ac:dyDescent="0.2">
      <c r="A56" s="58" t="s">
        <v>196</v>
      </c>
      <c r="B56" s="58" t="s">
        <v>373</v>
      </c>
      <c r="C56" s="58"/>
      <c r="D56" s="58"/>
      <c r="E56" s="58"/>
      <c r="F56" s="58"/>
      <c r="G56" s="43"/>
      <c r="H56" s="43"/>
      <c r="I56" s="59">
        <v>0.01</v>
      </c>
    </row>
    <row r="57" spans="1:9" s="40" customFormat="1" ht="12.75" customHeight="1" x14ac:dyDescent="0.2">
      <c r="A57" s="58" t="s">
        <v>197</v>
      </c>
      <c r="B57" s="58" t="s">
        <v>374</v>
      </c>
      <c r="C57" s="58"/>
      <c r="D57" s="58"/>
      <c r="E57" s="58"/>
      <c r="F57" s="58"/>
      <c r="G57" s="43"/>
      <c r="H57" s="43"/>
      <c r="I57" s="59">
        <v>0.01</v>
      </c>
    </row>
    <row r="58" spans="1:9" s="40" customFormat="1" ht="12.75" customHeight="1" x14ac:dyDescent="0.2">
      <c r="A58" s="58" t="s">
        <v>198</v>
      </c>
      <c r="B58" s="58" t="s">
        <v>375</v>
      </c>
      <c r="C58" s="58"/>
      <c r="D58" s="58"/>
      <c r="E58" s="58"/>
      <c r="F58" s="58"/>
      <c r="G58" s="43"/>
      <c r="H58" s="43"/>
      <c r="I58" s="59">
        <v>-50</v>
      </c>
    </row>
    <row r="59" spans="1:9" s="40" customFormat="1" ht="12.75" customHeight="1" x14ac:dyDescent="0.2">
      <c r="A59" s="58" t="s">
        <v>199</v>
      </c>
      <c r="B59" s="58" t="s">
        <v>376</v>
      </c>
      <c r="C59" s="58"/>
      <c r="D59" s="58"/>
      <c r="E59" s="58"/>
      <c r="F59" s="58"/>
      <c r="G59" s="43"/>
      <c r="H59" s="43"/>
      <c r="I59" s="59">
        <v>-0.32</v>
      </c>
    </row>
    <row r="60" spans="1:9" s="40" customFormat="1" ht="38.25" customHeight="1" x14ac:dyDescent="0.2">
      <c r="A60" s="58" t="s">
        <v>200</v>
      </c>
      <c r="B60" s="58" t="s">
        <v>377</v>
      </c>
      <c r="C60" s="58" t="s">
        <v>525</v>
      </c>
      <c r="D60" s="58" t="s">
        <v>523</v>
      </c>
      <c r="E60" s="58" t="s">
        <v>467</v>
      </c>
      <c r="F60" s="58" t="s">
        <v>524</v>
      </c>
      <c r="G60" s="51">
        <v>46010</v>
      </c>
      <c r="H60" s="51">
        <v>46112</v>
      </c>
      <c r="I60" s="59">
        <v>1848964.74</v>
      </c>
    </row>
    <row r="61" spans="1:9" s="40" customFormat="1" ht="12.75" customHeight="1" x14ac:dyDescent="0.2">
      <c r="A61" s="58" t="s">
        <v>97</v>
      </c>
      <c r="B61" s="58" t="s">
        <v>378</v>
      </c>
      <c r="C61" s="58"/>
      <c r="D61" s="58"/>
      <c r="E61" s="58"/>
      <c r="F61" s="58"/>
      <c r="G61" s="43"/>
      <c r="H61" s="43"/>
      <c r="I61" s="59">
        <v>-0.01</v>
      </c>
    </row>
    <row r="62" spans="1:9" s="40" customFormat="1" ht="12.75" customHeight="1" x14ac:dyDescent="0.2">
      <c r="A62" s="58" t="s">
        <v>98</v>
      </c>
      <c r="B62" s="58" t="s">
        <v>379</v>
      </c>
      <c r="C62" s="58"/>
      <c r="D62" s="58"/>
      <c r="E62" s="58"/>
      <c r="F62" s="58"/>
      <c r="G62" s="43"/>
      <c r="H62" s="43"/>
      <c r="I62" s="59">
        <v>-0.01</v>
      </c>
    </row>
    <row r="63" spans="1:9" s="40" customFormat="1" ht="12.75" customHeight="1" x14ac:dyDescent="0.2">
      <c r="A63" s="58" t="s">
        <v>99</v>
      </c>
      <c r="B63" s="58" t="s">
        <v>380</v>
      </c>
      <c r="C63" s="58"/>
      <c r="D63" s="58"/>
      <c r="E63" s="58"/>
      <c r="F63" s="58"/>
      <c r="G63" s="43"/>
      <c r="H63" s="43"/>
      <c r="I63" s="59">
        <v>2</v>
      </c>
    </row>
    <row r="64" spans="1:9" s="40" customFormat="1" ht="12.75" customHeight="1" x14ac:dyDescent="0.2">
      <c r="A64" s="58" t="s">
        <v>91</v>
      </c>
      <c r="B64" s="58" t="s">
        <v>101</v>
      </c>
      <c r="C64" s="58"/>
      <c r="D64" s="58"/>
      <c r="E64" s="58"/>
      <c r="F64" s="58"/>
      <c r="G64" s="43"/>
      <c r="H64" s="43"/>
      <c r="I64" s="59">
        <v>0.03</v>
      </c>
    </row>
    <row r="65" spans="1:9" s="40" customFormat="1" ht="12.75" customHeight="1" x14ac:dyDescent="0.2">
      <c r="A65" s="58" t="s">
        <v>102</v>
      </c>
      <c r="B65" s="58" t="s">
        <v>103</v>
      </c>
      <c r="C65" s="58"/>
      <c r="D65" s="58"/>
      <c r="E65" s="58"/>
      <c r="F65" s="58"/>
      <c r="G65" s="43"/>
      <c r="H65" s="43"/>
      <c r="I65" s="59">
        <v>0.01</v>
      </c>
    </row>
    <row r="66" spans="1:9" s="40" customFormat="1" ht="12.75" customHeight="1" x14ac:dyDescent="0.2">
      <c r="A66" s="58" t="s">
        <v>104</v>
      </c>
      <c r="B66" s="58" t="s">
        <v>105</v>
      </c>
      <c r="C66" s="58"/>
      <c r="D66" s="58"/>
      <c r="E66" s="58"/>
      <c r="F66" s="58"/>
      <c r="G66" s="43"/>
      <c r="H66" s="43"/>
      <c r="I66" s="59">
        <v>-0.01</v>
      </c>
    </row>
    <row r="67" spans="1:9" s="40" customFormat="1" ht="12.75" customHeight="1" x14ac:dyDescent="0.2">
      <c r="A67" s="58" t="s">
        <v>106</v>
      </c>
      <c r="B67" s="58" t="s">
        <v>107</v>
      </c>
      <c r="C67" s="58"/>
      <c r="D67" s="58"/>
      <c r="E67" s="58"/>
      <c r="F67" s="58"/>
      <c r="G67" s="43"/>
      <c r="H67" s="43"/>
      <c r="I67" s="59">
        <v>0.01</v>
      </c>
    </row>
    <row r="68" spans="1:9" s="40" customFormat="1" ht="12.75" customHeight="1" x14ac:dyDescent="0.2">
      <c r="A68" s="58" t="s">
        <v>201</v>
      </c>
      <c r="B68" s="58" t="s">
        <v>381</v>
      </c>
      <c r="C68" s="58"/>
      <c r="D68" s="58"/>
      <c r="E68" s="58"/>
      <c r="F68" s="58"/>
      <c r="G68" s="43"/>
      <c r="H68" s="43"/>
      <c r="I68" s="59">
        <v>4685155.3899999997</v>
      </c>
    </row>
    <row r="69" spans="1:9" s="40" customFormat="1" ht="12.75" customHeight="1" x14ac:dyDescent="0.2">
      <c r="A69" s="58" t="s">
        <v>202</v>
      </c>
      <c r="B69" s="58" t="s">
        <v>382</v>
      </c>
      <c r="C69" s="58"/>
      <c r="D69" s="58"/>
      <c r="E69" s="58"/>
      <c r="F69" s="58"/>
      <c r="G69" s="43"/>
      <c r="H69" s="43"/>
      <c r="I69" s="59">
        <v>2.37</v>
      </c>
    </row>
    <row r="70" spans="1:9" s="40" customFormat="1" ht="12.75" customHeight="1" x14ac:dyDescent="0.2">
      <c r="A70" s="58" t="s">
        <v>203</v>
      </c>
      <c r="B70" s="58" t="s">
        <v>383</v>
      </c>
      <c r="C70" s="58"/>
      <c r="D70" s="58"/>
      <c r="E70" s="58"/>
      <c r="F70" s="58"/>
      <c r="G70" s="43"/>
      <c r="H70" s="43"/>
      <c r="I70" s="59">
        <v>376606.31</v>
      </c>
    </row>
    <row r="71" spans="1:9" s="40" customFormat="1" ht="12.75" customHeight="1" x14ac:dyDescent="0.2">
      <c r="A71" s="58" t="s">
        <v>204</v>
      </c>
      <c r="B71" s="58" t="s">
        <v>384</v>
      </c>
      <c r="C71" s="58"/>
      <c r="D71" s="58"/>
      <c r="E71" s="58"/>
      <c r="F71" s="58"/>
      <c r="G71" s="43"/>
      <c r="H71" s="43"/>
      <c r="I71" s="59">
        <v>-123102.86</v>
      </c>
    </row>
    <row r="72" spans="1:9" s="40" customFormat="1" ht="12.75" customHeight="1" x14ac:dyDescent="0.2">
      <c r="A72" s="58" t="s">
        <v>205</v>
      </c>
      <c r="B72" s="58" t="s">
        <v>385</v>
      </c>
      <c r="C72" s="58"/>
      <c r="D72" s="58"/>
      <c r="E72" s="58"/>
      <c r="F72" s="58"/>
      <c r="G72" s="43"/>
      <c r="H72" s="43"/>
      <c r="I72" s="59">
        <v>0.01</v>
      </c>
    </row>
    <row r="73" spans="1:9" s="40" customFormat="1" ht="12.75" customHeight="1" x14ac:dyDescent="0.2">
      <c r="A73" s="58" t="s">
        <v>206</v>
      </c>
      <c r="B73" s="58" t="s">
        <v>386</v>
      </c>
      <c r="C73" s="58"/>
      <c r="D73" s="58"/>
      <c r="E73" s="58"/>
      <c r="F73" s="58"/>
      <c r="G73" s="43"/>
      <c r="H73" s="43"/>
      <c r="I73" s="59">
        <v>-705158.32</v>
      </c>
    </row>
    <row r="74" spans="1:9" s="40" customFormat="1" ht="12.75" customHeight="1" x14ac:dyDescent="0.2">
      <c r="A74" s="58" t="s">
        <v>207</v>
      </c>
      <c r="B74" s="58" t="s">
        <v>387</v>
      </c>
      <c r="C74" s="58"/>
      <c r="D74" s="58"/>
      <c r="E74" s="58"/>
      <c r="F74" s="58"/>
      <c r="G74" s="43"/>
      <c r="H74" s="43"/>
      <c r="I74" s="59">
        <v>838636.99</v>
      </c>
    </row>
    <row r="75" spans="1:9" s="40" customFormat="1" ht="12.75" customHeight="1" x14ac:dyDescent="0.2">
      <c r="A75" s="58" t="s">
        <v>208</v>
      </c>
      <c r="B75" s="58" t="s">
        <v>388</v>
      </c>
      <c r="C75" s="58"/>
      <c r="D75" s="58"/>
      <c r="E75" s="58"/>
      <c r="F75" s="58"/>
      <c r="G75" s="43"/>
      <c r="H75" s="43"/>
      <c r="I75" s="59">
        <v>-101193.75</v>
      </c>
    </row>
    <row r="76" spans="1:9" s="40" customFormat="1" ht="12.75" customHeight="1" x14ac:dyDescent="0.2">
      <c r="A76" s="58" t="s">
        <v>209</v>
      </c>
      <c r="B76" s="58" t="s">
        <v>389</v>
      </c>
      <c r="C76" s="58"/>
      <c r="D76" s="58"/>
      <c r="E76" s="58"/>
      <c r="F76" s="58"/>
      <c r="G76" s="43"/>
      <c r="H76" s="43"/>
      <c r="I76" s="59">
        <v>0.01</v>
      </c>
    </row>
    <row r="77" spans="1:9" s="40" customFormat="1" ht="12.75" customHeight="1" x14ac:dyDescent="0.2">
      <c r="A77" s="58" t="s">
        <v>210</v>
      </c>
      <c r="B77" s="58" t="s">
        <v>390</v>
      </c>
      <c r="C77" s="58"/>
      <c r="D77" s="58"/>
      <c r="E77" s="58"/>
      <c r="F77" s="58"/>
      <c r="G77" s="43"/>
      <c r="H77" s="43"/>
      <c r="I77" s="59">
        <v>1068331.83</v>
      </c>
    </row>
    <row r="78" spans="1:9" s="40" customFormat="1" ht="12.75" customHeight="1" x14ac:dyDescent="0.2">
      <c r="A78" s="58" t="s">
        <v>211</v>
      </c>
      <c r="B78" s="58" t="s">
        <v>391</v>
      </c>
      <c r="C78" s="58"/>
      <c r="D78" s="58"/>
      <c r="E78" s="58"/>
      <c r="F78" s="58"/>
      <c r="G78" s="43"/>
      <c r="H78" s="43"/>
      <c r="I78" s="59">
        <v>292684.21000000002</v>
      </c>
    </row>
    <row r="79" spans="1:9" s="40" customFormat="1" ht="12.75" customHeight="1" x14ac:dyDescent="0.2">
      <c r="A79" s="58" t="s">
        <v>212</v>
      </c>
      <c r="B79" s="58" t="s">
        <v>392</v>
      </c>
      <c r="C79" s="58"/>
      <c r="D79" s="58"/>
      <c r="E79" s="58"/>
      <c r="F79" s="58"/>
      <c r="G79" s="43"/>
      <c r="H79" s="43"/>
      <c r="I79" s="59">
        <v>248435.28</v>
      </c>
    </row>
    <row r="80" spans="1:9" s="40" customFormat="1" ht="12.75" customHeight="1" x14ac:dyDescent="0.2">
      <c r="A80" s="58" t="s">
        <v>213</v>
      </c>
      <c r="B80" s="58" t="s">
        <v>393</v>
      </c>
      <c r="C80" s="58"/>
      <c r="D80" s="58"/>
      <c r="E80" s="58"/>
      <c r="F80" s="58"/>
      <c r="G80" s="43"/>
      <c r="H80" s="43"/>
      <c r="I80" s="59">
        <v>1379915.1</v>
      </c>
    </row>
    <row r="81" spans="1:9" s="40" customFormat="1" ht="12.75" customHeight="1" x14ac:dyDescent="0.2">
      <c r="A81" s="58" t="s">
        <v>214</v>
      </c>
      <c r="B81" s="58" t="s">
        <v>394</v>
      </c>
      <c r="C81" s="58"/>
      <c r="D81" s="58"/>
      <c r="E81" s="58"/>
      <c r="F81" s="58"/>
      <c r="G81" s="43"/>
      <c r="H81" s="43"/>
      <c r="I81" s="59">
        <v>271522.96000000002</v>
      </c>
    </row>
    <row r="82" spans="1:9" s="40" customFormat="1" ht="12.75" customHeight="1" x14ac:dyDescent="0.2">
      <c r="A82" s="58" t="s">
        <v>215</v>
      </c>
      <c r="B82" s="58" t="s">
        <v>395</v>
      </c>
      <c r="C82" s="58"/>
      <c r="D82" s="58"/>
      <c r="E82" s="58"/>
      <c r="F82" s="58"/>
      <c r="G82" s="43"/>
      <c r="H82" s="43"/>
      <c r="I82" s="59">
        <v>1213358.99</v>
      </c>
    </row>
    <row r="83" spans="1:9" s="40" customFormat="1" ht="12.75" customHeight="1" x14ac:dyDescent="0.2">
      <c r="A83" s="58" t="s">
        <v>54</v>
      </c>
      <c r="B83" s="58" t="s">
        <v>396</v>
      </c>
      <c r="C83" s="58"/>
      <c r="D83" s="58"/>
      <c r="E83" s="58"/>
      <c r="F83" s="58"/>
      <c r="G83" s="43"/>
      <c r="H83" s="43"/>
      <c r="I83" s="59"/>
    </row>
    <row r="84" spans="1:9" s="40" customFormat="1" ht="12.75" customHeight="1" x14ac:dyDescent="0.2">
      <c r="A84" s="58" t="s">
        <v>216</v>
      </c>
      <c r="B84" s="58" t="s">
        <v>341</v>
      </c>
      <c r="C84" s="58"/>
      <c r="D84" s="58" t="s">
        <v>526</v>
      </c>
      <c r="E84" s="58"/>
      <c r="F84" s="58"/>
      <c r="G84" s="43"/>
      <c r="H84" s="43"/>
      <c r="I84" s="59">
        <v>6218.73</v>
      </c>
    </row>
    <row r="85" spans="1:9" s="40" customFormat="1" ht="12.75" customHeight="1" x14ac:dyDescent="0.2">
      <c r="A85" s="58" t="s">
        <v>217</v>
      </c>
      <c r="B85" s="58" t="s">
        <v>344</v>
      </c>
      <c r="C85" s="58"/>
      <c r="D85" s="58" t="s">
        <v>526</v>
      </c>
      <c r="E85" s="58"/>
      <c r="F85" s="58"/>
      <c r="G85" s="43"/>
      <c r="H85" s="43"/>
      <c r="I85" s="59">
        <v>4114</v>
      </c>
    </row>
    <row r="86" spans="1:9" s="40" customFormat="1" ht="12.75" customHeight="1" x14ac:dyDescent="0.2">
      <c r="A86" s="58" t="s">
        <v>218</v>
      </c>
      <c r="B86" s="58" t="s">
        <v>397</v>
      </c>
      <c r="C86" s="58"/>
      <c r="D86" s="58" t="s">
        <v>526</v>
      </c>
      <c r="E86" s="58"/>
      <c r="F86" s="58"/>
      <c r="G86" s="43"/>
      <c r="H86" s="43"/>
      <c r="I86" s="59">
        <v>4584.01</v>
      </c>
    </row>
    <row r="87" spans="1:9" s="40" customFormat="1" ht="12.75" customHeight="1" x14ac:dyDescent="0.2">
      <c r="A87" s="58" t="s">
        <v>219</v>
      </c>
      <c r="B87" s="58" t="s">
        <v>398</v>
      </c>
      <c r="C87" s="58"/>
      <c r="D87" s="58" t="s">
        <v>526</v>
      </c>
      <c r="E87" s="58"/>
      <c r="F87" s="58"/>
      <c r="G87" s="43"/>
      <c r="H87" s="43"/>
      <c r="I87" s="59">
        <v>183280</v>
      </c>
    </row>
    <row r="88" spans="1:9" s="40" customFormat="1" ht="12.75" customHeight="1" x14ac:dyDescent="0.2">
      <c r="A88" s="58" t="s">
        <v>220</v>
      </c>
      <c r="B88" s="58" t="s">
        <v>399</v>
      </c>
      <c r="C88" s="58"/>
      <c r="D88" s="58" t="s">
        <v>526</v>
      </c>
      <c r="E88" s="58"/>
      <c r="F88" s="58"/>
      <c r="G88" s="43"/>
      <c r="H88" s="43"/>
      <c r="I88" s="59">
        <v>-183280</v>
      </c>
    </row>
    <row r="89" spans="1:9" s="40" customFormat="1" ht="12.75" customHeight="1" x14ac:dyDescent="0.2">
      <c r="A89" s="58" t="s">
        <v>55</v>
      </c>
      <c r="B89" s="58" t="s">
        <v>334</v>
      </c>
      <c r="C89" s="58"/>
      <c r="D89" s="58"/>
      <c r="E89" s="58"/>
      <c r="F89" s="58"/>
      <c r="G89" s="43"/>
      <c r="H89" s="43"/>
      <c r="I89" s="59"/>
    </row>
    <row r="90" spans="1:9" s="40" customFormat="1" ht="12.75" customHeight="1" x14ac:dyDescent="0.2">
      <c r="A90" s="58" t="s">
        <v>221</v>
      </c>
      <c r="B90" s="58" t="s">
        <v>378</v>
      </c>
      <c r="C90" s="58"/>
      <c r="D90" s="58" t="s">
        <v>527</v>
      </c>
      <c r="E90" s="58"/>
      <c r="F90" s="58"/>
      <c r="G90" s="43"/>
      <c r="H90" s="43"/>
      <c r="I90" s="59">
        <v>0.32</v>
      </c>
    </row>
    <row r="91" spans="1:9" s="40" customFormat="1" ht="12.75" customHeight="1" x14ac:dyDescent="0.2">
      <c r="A91" s="58" t="s">
        <v>222</v>
      </c>
      <c r="B91" s="58" t="s">
        <v>401</v>
      </c>
      <c r="C91" s="58"/>
      <c r="D91" s="58" t="s">
        <v>527</v>
      </c>
      <c r="E91" s="58"/>
      <c r="F91" s="58"/>
      <c r="G91" s="43"/>
      <c r="H91" s="43"/>
      <c r="I91" s="59">
        <v>-28002.400000000001</v>
      </c>
    </row>
    <row r="92" spans="1:9" s="40" customFormat="1" ht="12.75" customHeight="1" x14ac:dyDescent="0.2">
      <c r="A92" s="58" t="s">
        <v>56</v>
      </c>
      <c r="B92" s="58" t="s">
        <v>402</v>
      </c>
      <c r="C92" s="58"/>
      <c r="D92" s="58"/>
      <c r="E92" s="58"/>
      <c r="F92" s="58"/>
      <c r="G92" s="43"/>
      <c r="H92" s="43"/>
      <c r="I92" s="59"/>
    </row>
    <row r="93" spans="1:9" s="40" customFormat="1" ht="12.75" customHeight="1" x14ac:dyDescent="0.2">
      <c r="A93" s="58" t="s">
        <v>223</v>
      </c>
      <c r="B93" s="58" t="s">
        <v>403</v>
      </c>
      <c r="C93" s="58"/>
      <c r="D93" s="58" t="s">
        <v>528</v>
      </c>
      <c r="E93" s="58"/>
      <c r="F93" s="58"/>
      <c r="G93" s="43"/>
      <c r="H93" s="43"/>
      <c r="I93" s="59">
        <v>7142.12</v>
      </c>
    </row>
    <row r="94" spans="1:9" s="40" customFormat="1" ht="12.75" customHeight="1" x14ac:dyDescent="0.2">
      <c r="A94" s="58" t="s">
        <v>224</v>
      </c>
      <c r="B94" s="58" t="s">
        <v>404</v>
      </c>
      <c r="C94" s="58"/>
      <c r="D94" s="58" t="s">
        <v>528</v>
      </c>
      <c r="E94" s="58"/>
      <c r="F94" s="58"/>
      <c r="G94" s="43"/>
      <c r="H94" s="43"/>
      <c r="I94" s="59">
        <v>-11878.18</v>
      </c>
    </row>
    <row r="95" spans="1:9" s="40" customFormat="1" ht="12.75" customHeight="1" x14ac:dyDescent="0.2">
      <c r="A95" s="58" t="s">
        <v>225</v>
      </c>
      <c r="B95" s="58" t="s">
        <v>405</v>
      </c>
      <c r="C95" s="58"/>
      <c r="D95" s="58" t="s">
        <v>528</v>
      </c>
      <c r="E95" s="58"/>
      <c r="F95" s="58"/>
      <c r="G95" s="43"/>
      <c r="H95" s="43"/>
      <c r="I95" s="59">
        <v>3660.93</v>
      </c>
    </row>
    <row r="96" spans="1:9" s="40" customFormat="1" ht="12.75" customHeight="1" x14ac:dyDescent="0.2">
      <c r="A96" s="58" t="s">
        <v>226</v>
      </c>
      <c r="B96" s="58" t="s">
        <v>406</v>
      </c>
      <c r="C96" s="58"/>
      <c r="D96" s="58" t="s">
        <v>528</v>
      </c>
      <c r="E96" s="58"/>
      <c r="F96" s="58"/>
      <c r="G96" s="43"/>
      <c r="H96" s="43"/>
      <c r="I96" s="59">
        <v>-3335.51</v>
      </c>
    </row>
    <row r="97" spans="1:9" s="40" customFormat="1" ht="12.75" customHeight="1" x14ac:dyDescent="0.2">
      <c r="A97" s="58" t="s">
        <v>227</v>
      </c>
      <c r="B97" s="58" t="s">
        <v>407</v>
      </c>
      <c r="C97" s="58"/>
      <c r="D97" s="58" t="s">
        <v>528</v>
      </c>
      <c r="E97" s="58"/>
      <c r="F97" s="58"/>
      <c r="G97" s="43"/>
      <c r="H97" s="43"/>
      <c r="I97" s="59">
        <v>3224.51</v>
      </c>
    </row>
    <row r="98" spans="1:9" s="40" customFormat="1" ht="12.75" customHeight="1" x14ac:dyDescent="0.2">
      <c r="A98" s="58" t="s">
        <v>57</v>
      </c>
      <c r="B98" s="58" t="s">
        <v>408</v>
      </c>
      <c r="C98" s="58"/>
      <c r="D98" s="58"/>
      <c r="E98" s="58"/>
      <c r="F98" s="58"/>
      <c r="G98" s="43"/>
      <c r="H98" s="43"/>
      <c r="I98" s="59"/>
    </row>
    <row r="99" spans="1:9" s="40" customFormat="1" ht="12.75" customHeight="1" x14ac:dyDescent="0.2">
      <c r="A99" s="58" t="s">
        <v>228</v>
      </c>
      <c r="B99" s="58" t="s">
        <v>409</v>
      </c>
      <c r="C99" s="58"/>
      <c r="D99" s="58" t="s">
        <v>529</v>
      </c>
      <c r="E99" s="58"/>
      <c r="F99" s="58"/>
      <c r="G99" s="43"/>
      <c r="H99" s="43"/>
      <c r="I99" s="59">
        <v>-0.02</v>
      </c>
    </row>
    <row r="100" spans="1:9" s="40" customFormat="1" ht="12.75" customHeight="1" x14ac:dyDescent="0.2">
      <c r="A100" s="58" t="s">
        <v>229</v>
      </c>
      <c r="B100" s="58" t="s">
        <v>404</v>
      </c>
      <c r="C100" s="58"/>
      <c r="D100" s="58" t="s">
        <v>529</v>
      </c>
      <c r="E100" s="58"/>
      <c r="F100" s="58"/>
      <c r="G100" s="43"/>
      <c r="H100" s="43"/>
      <c r="I100" s="59">
        <v>0.31</v>
      </c>
    </row>
    <row r="101" spans="1:9" s="40" customFormat="1" ht="12.75" customHeight="1" x14ac:dyDescent="0.2">
      <c r="A101" s="58" t="s">
        <v>230</v>
      </c>
      <c r="B101" s="58" t="s">
        <v>405</v>
      </c>
      <c r="C101" s="58"/>
      <c r="D101" s="58" t="s">
        <v>529</v>
      </c>
      <c r="E101" s="58"/>
      <c r="F101" s="58"/>
      <c r="G101" s="43"/>
      <c r="H101" s="43"/>
      <c r="I101" s="59">
        <v>0.4</v>
      </c>
    </row>
    <row r="102" spans="1:9" s="40" customFormat="1" ht="12.75" customHeight="1" x14ac:dyDescent="0.2">
      <c r="A102" s="58" t="s">
        <v>231</v>
      </c>
      <c r="B102" s="58" t="s">
        <v>410</v>
      </c>
      <c r="C102" s="58"/>
      <c r="D102" s="58" t="s">
        <v>529</v>
      </c>
      <c r="E102" s="58"/>
      <c r="F102" s="58"/>
      <c r="G102" s="43"/>
      <c r="H102" s="43"/>
      <c r="I102" s="59">
        <v>-0.42</v>
      </c>
    </row>
    <row r="103" spans="1:9" s="40" customFormat="1" ht="12.75" customHeight="1" x14ac:dyDescent="0.2">
      <c r="A103" s="58" t="s">
        <v>232</v>
      </c>
      <c r="B103" s="58" t="s">
        <v>411</v>
      </c>
      <c r="C103" s="58"/>
      <c r="D103" s="58" t="s">
        <v>529</v>
      </c>
      <c r="E103" s="58"/>
      <c r="F103" s="58"/>
      <c r="G103" s="43"/>
      <c r="H103" s="43"/>
      <c r="I103" s="59">
        <v>-0.02</v>
      </c>
    </row>
    <row r="104" spans="1:9" s="40" customFormat="1" ht="12.75" customHeight="1" x14ac:dyDescent="0.2">
      <c r="A104" s="58" t="s">
        <v>58</v>
      </c>
      <c r="B104" s="58" t="s">
        <v>412</v>
      </c>
      <c r="C104" s="58"/>
      <c r="D104" s="58"/>
      <c r="E104" s="58"/>
      <c r="F104" s="58"/>
      <c r="G104" s="43"/>
      <c r="H104" s="43"/>
      <c r="I104" s="59"/>
    </row>
    <row r="105" spans="1:9" s="40" customFormat="1" ht="12.75" customHeight="1" x14ac:dyDescent="0.2">
      <c r="A105" s="58" t="s">
        <v>233</v>
      </c>
      <c r="B105" s="58" t="s">
        <v>406</v>
      </c>
      <c r="C105" s="58"/>
      <c r="D105" s="58" t="s">
        <v>530</v>
      </c>
      <c r="E105" s="58"/>
      <c r="F105" s="58"/>
      <c r="G105" s="43"/>
      <c r="H105" s="43"/>
      <c r="I105" s="59">
        <v>0.7</v>
      </c>
    </row>
    <row r="106" spans="1:9" s="40" customFormat="1" ht="12.75" customHeight="1" x14ac:dyDescent="0.2">
      <c r="A106" s="58" t="s">
        <v>234</v>
      </c>
      <c r="B106" s="58" t="s">
        <v>413</v>
      </c>
      <c r="C106" s="58"/>
      <c r="D106" s="58" t="s">
        <v>530</v>
      </c>
      <c r="E106" s="58"/>
      <c r="F106" s="58"/>
      <c r="G106" s="43"/>
      <c r="H106" s="43"/>
      <c r="I106" s="59">
        <v>0.01</v>
      </c>
    </row>
    <row r="107" spans="1:9" s="40" customFormat="1" ht="12.75" customHeight="1" x14ac:dyDescent="0.2">
      <c r="A107" s="58" t="s">
        <v>108</v>
      </c>
      <c r="B107" s="58" t="s">
        <v>116</v>
      </c>
      <c r="C107" s="58"/>
      <c r="D107" s="58"/>
      <c r="E107" s="58"/>
      <c r="F107" s="58"/>
      <c r="G107" s="43"/>
      <c r="H107" s="43"/>
      <c r="I107" s="59"/>
    </row>
    <row r="108" spans="1:9" s="40" customFormat="1" ht="12.75" customHeight="1" x14ac:dyDescent="0.2">
      <c r="A108" s="58" t="s">
        <v>235</v>
      </c>
      <c r="B108" s="58" t="s">
        <v>406</v>
      </c>
      <c r="C108" s="58"/>
      <c r="D108" s="58" t="s">
        <v>531</v>
      </c>
      <c r="E108" s="58"/>
      <c r="F108" s="58"/>
      <c r="G108" s="43"/>
      <c r="H108" s="43"/>
      <c r="I108" s="59">
        <v>2291.56</v>
      </c>
    </row>
    <row r="109" spans="1:9" s="40" customFormat="1" ht="12.75" customHeight="1" x14ac:dyDescent="0.2">
      <c r="A109" s="58" t="s">
        <v>236</v>
      </c>
      <c r="B109" s="58" t="s">
        <v>414</v>
      </c>
      <c r="C109" s="58"/>
      <c r="D109" s="58" t="s">
        <v>531</v>
      </c>
      <c r="E109" s="58"/>
      <c r="F109" s="58"/>
      <c r="G109" s="43"/>
      <c r="H109" s="43"/>
      <c r="I109" s="59">
        <v>108.72</v>
      </c>
    </row>
    <row r="110" spans="1:9" s="40" customFormat="1" ht="12.75" customHeight="1" x14ac:dyDescent="0.2">
      <c r="A110" s="58" t="s">
        <v>237</v>
      </c>
      <c r="B110" s="58" t="s">
        <v>415</v>
      </c>
      <c r="C110" s="58"/>
      <c r="D110" s="58" t="s">
        <v>531</v>
      </c>
      <c r="E110" s="58"/>
      <c r="F110" s="58"/>
      <c r="G110" s="43"/>
      <c r="H110" s="43"/>
      <c r="I110" s="59">
        <v>0.01</v>
      </c>
    </row>
    <row r="111" spans="1:9" s="40" customFormat="1" ht="12.75" customHeight="1" x14ac:dyDescent="0.2">
      <c r="A111" s="58" t="s">
        <v>238</v>
      </c>
      <c r="B111" s="58" t="s">
        <v>416</v>
      </c>
      <c r="C111" s="58"/>
      <c r="D111" s="58" t="s">
        <v>531</v>
      </c>
      <c r="E111" s="58"/>
      <c r="F111" s="58"/>
      <c r="G111" s="43"/>
      <c r="H111" s="43"/>
      <c r="I111" s="59">
        <v>-0.01</v>
      </c>
    </row>
    <row r="112" spans="1:9" s="40" customFormat="1" ht="12.75" customHeight="1" x14ac:dyDescent="0.2">
      <c r="A112" s="58" t="s">
        <v>239</v>
      </c>
      <c r="B112" s="58" t="s">
        <v>417</v>
      </c>
      <c r="C112" s="58"/>
      <c r="D112" s="58" t="s">
        <v>531</v>
      </c>
      <c r="E112" s="58"/>
      <c r="F112" s="58"/>
      <c r="G112" s="43"/>
      <c r="H112" s="43"/>
      <c r="I112" s="59">
        <v>2670.1</v>
      </c>
    </row>
    <row r="113" spans="1:9" s="40" customFormat="1" ht="12.75" customHeight="1" x14ac:dyDescent="0.2">
      <c r="A113" s="58" t="s">
        <v>240</v>
      </c>
      <c r="B113" s="58" t="s">
        <v>418</v>
      </c>
      <c r="C113" s="58"/>
      <c r="D113" s="58"/>
      <c r="E113" s="58"/>
      <c r="F113" s="58"/>
      <c r="G113" s="43"/>
      <c r="H113" s="43"/>
      <c r="I113" s="59"/>
    </row>
    <row r="114" spans="1:9" s="40" customFormat="1" ht="12.75" customHeight="1" x14ac:dyDescent="0.2">
      <c r="A114" s="58" t="s">
        <v>241</v>
      </c>
      <c r="B114" s="58" t="s">
        <v>419</v>
      </c>
      <c r="C114" s="58"/>
      <c r="D114" s="58" t="s">
        <v>532</v>
      </c>
      <c r="E114" s="58"/>
      <c r="F114" s="58"/>
      <c r="G114" s="43"/>
      <c r="H114" s="43"/>
      <c r="I114" s="59">
        <v>49720.99</v>
      </c>
    </row>
    <row r="115" spans="1:9" s="40" customFormat="1" ht="12.75" customHeight="1" x14ac:dyDescent="0.2">
      <c r="A115" s="58" t="s">
        <v>242</v>
      </c>
      <c r="B115" s="58" t="s">
        <v>420</v>
      </c>
      <c r="C115" s="58"/>
      <c r="D115" s="58" t="s">
        <v>532</v>
      </c>
      <c r="E115" s="58"/>
      <c r="F115" s="58"/>
      <c r="G115" s="43"/>
      <c r="H115" s="43"/>
      <c r="I115" s="59">
        <v>1360.28</v>
      </c>
    </row>
    <row r="116" spans="1:9" s="40" customFormat="1" ht="12.75" customHeight="1" x14ac:dyDescent="0.2">
      <c r="A116" s="58" t="s">
        <v>243</v>
      </c>
      <c r="B116" s="58" t="s">
        <v>421</v>
      </c>
      <c r="C116" s="58"/>
      <c r="D116" s="58" t="s">
        <v>532</v>
      </c>
      <c r="E116" s="58"/>
      <c r="F116" s="58"/>
      <c r="G116" s="43"/>
      <c r="H116" s="43"/>
      <c r="I116" s="59">
        <v>4141.16</v>
      </c>
    </row>
    <row r="117" spans="1:9" s="40" customFormat="1" ht="12.75" customHeight="1" x14ac:dyDescent="0.2">
      <c r="A117" s="58" t="s">
        <v>244</v>
      </c>
      <c r="B117" s="58" t="s">
        <v>422</v>
      </c>
      <c r="C117" s="58"/>
      <c r="D117" s="58" t="s">
        <v>532</v>
      </c>
      <c r="E117" s="58"/>
      <c r="F117" s="58"/>
      <c r="G117" s="43"/>
      <c r="H117" s="43"/>
      <c r="I117" s="59">
        <v>773.68</v>
      </c>
    </row>
    <row r="118" spans="1:9" s="40" customFormat="1" ht="12.75" customHeight="1" x14ac:dyDescent="0.2">
      <c r="A118" s="58" t="s">
        <v>245</v>
      </c>
      <c r="B118" s="58" t="s">
        <v>423</v>
      </c>
      <c r="C118" s="58"/>
      <c r="D118" s="58" t="s">
        <v>532</v>
      </c>
      <c r="E118" s="58"/>
      <c r="F118" s="58"/>
      <c r="G118" s="43"/>
      <c r="H118" s="43"/>
      <c r="I118" s="59">
        <v>1293.4000000000001</v>
      </c>
    </row>
    <row r="119" spans="1:9" s="40" customFormat="1" ht="12.75" customHeight="1" x14ac:dyDescent="0.2">
      <c r="A119" s="58" t="s">
        <v>246</v>
      </c>
      <c r="B119" s="58" t="s">
        <v>424</v>
      </c>
      <c r="C119" s="58"/>
      <c r="D119" s="58" t="s">
        <v>532</v>
      </c>
      <c r="E119" s="58"/>
      <c r="F119" s="58"/>
      <c r="G119" s="43"/>
      <c r="H119" s="43"/>
      <c r="I119" s="59">
        <v>-8335.74</v>
      </c>
    </row>
    <row r="120" spans="1:9" s="40" customFormat="1" ht="12.75" customHeight="1" x14ac:dyDescent="0.2">
      <c r="A120" s="58" t="s">
        <v>247</v>
      </c>
      <c r="B120" s="58" t="s">
        <v>425</v>
      </c>
      <c r="C120" s="58"/>
      <c r="D120" s="58" t="s">
        <v>532</v>
      </c>
      <c r="E120" s="58"/>
      <c r="F120" s="58"/>
      <c r="G120" s="43"/>
      <c r="H120" s="43"/>
      <c r="I120" s="59">
        <v>162.12</v>
      </c>
    </row>
    <row r="121" spans="1:9" s="40" customFormat="1" ht="12.75" customHeight="1" x14ac:dyDescent="0.2">
      <c r="A121" s="58" t="s">
        <v>248</v>
      </c>
      <c r="B121" s="58" t="s">
        <v>426</v>
      </c>
      <c r="C121" s="58"/>
      <c r="D121" s="58" t="s">
        <v>532</v>
      </c>
      <c r="E121" s="58"/>
      <c r="F121" s="58"/>
      <c r="G121" s="43"/>
      <c r="H121" s="43"/>
      <c r="I121" s="59">
        <v>77.239999999999995</v>
      </c>
    </row>
    <row r="122" spans="1:9" s="40" customFormat="1" ht="12.75" customHeight="1" x14ac:dyDescent="0.2">
      <c r="A122" s="58" t="s">
        <v>249</v>
      </c>
      <c r="B122" s="58" t="s">
        <v>427</v>
      </c>
      <c r="C122" s="58"/>
      <c r="D122" s="58" t="s">
        <v>532</v>
      </c>
      <c r="E122" s="58"/>
      <c r="F122" s="58"/>
      <c r="G122" s="43"/>
      <c r="H122" s="43"/>
      <c r="I122" s="59">
        <v>25</v>
      </c>
    </row>
    <row r="123" spans="1:9" s="40" customFormat="1" ht="12.75" customHeight="1" x14ac:dyDescent="0.2">
      <c r="A123" s="58" t="s">
        <v>250</v>
      </c>
      <c r="B123" s="58" t="s">
        <v>153</v>
      </c>
      <c r="C123" s="58"/>
      <c r="D123" s="58"/>
      <c r="E123" s="58"/>
      <c r="F123" s="58"/>
      <c r="G123" s="43"/>
      <c r="H123" s="43"/>
      <c r="I123" s="59"/>
    </row>
    <row r="124" spans="1:9" s="40" customFormat="1" ht="12.75" customHeight="1" x14ac:dyDescent="0.2">
      <c r="A124" s="58" t="s">
        <v>251</v>
      </c>
      <c r="B124" s="58" t="s">
        <v>428</v>
      </c>
      <c r="C124" s="58"/>
      <c r="D124" s="58" t="s">
        <v>533</v>
      </c>
      <c r="E124" s="58"/>
      <c r="F124" s="58"/>
      <c r="G124" s="43"/>
      <c r="H124" s="43"/>
      <c r="I124" s="59">
        <v>-74591.8</v>
      </c>
    </row>
    <row r="125" spans="1:9" s="40" customFormat="1" ht="12.75" customHeight="1" x14ac:dyDescent="0.2">
      <c r="A125" s="58" t="s">
        <v>252</v>
      </c>
      <c r="B125" s="58" t="s">
        <v>429</v>
      </c>
      <c r="C125" s="58"/>
      <c r="D125" s="58" t="s">
        <v>533</v>
      </c>
      <c r="E125" s="58"/>
      <c r="F125" s="58"/>
      <c r="G125" s="43"/>
      <c r="H125" s="43"/>
      <c r="I125" s="59">
        <v>-4693.3999999999996</v>
      </c>
    </row>
    <row r="126" spans="1:9" s="40" customFormat="1" ht="12.75" customHeight="1" x14ac:dyDescent="0.2">
      <c r="A126" s="58" t="s">
        <v>253</v>
      </c>
      <c r="B126" s="58" t="s">
        <v>430</v>
      </c>
      <c r="C126" s="58"/>
      <c r="D126" s="58" t="s">
        <v>533</v>
      </c>
      <c r="E126" s="58"/>
      <c r="F126" s="58"/>
      <c r="G126" s="43"/>
      <c r="H126" s="43"/>
      <c r="I126" s="59">
        <v>252.02</v>
      </c>
    </row>
    <row r="127" spans="1:9" s="40" customFormat="1" ht="12.75" customHeight="1" x14ac:dyDescent="0.2">
      <c r="A127" s="58" t="s">
        <v>254</v>
      </c>
      <c r="B127" s="58" t="s">
        <v>431</v>
      </c>
      <c r="C127" s="58"/>
      <c r="D127" s="58" t="s">
        <v>533</v>
      </c>
      <c r="E127" s="58"/>
      <c r="F127" s="58"/>
      <c r="G127" s="43"/>
      <c r="H127" s="43"/>
      <c r="I127" s="59">
        <v>6069.83</v>
      </c>
    </row>
    <row r="128" spans="1:9" s="40" customFormat="1" ht="12.75" customHeight="1" x14ac:dyDescent="0.2">
      <c r="A128" s="58" t="s">
        <v>255</v>
      </c>
      <c r="B128" s="58" t="s">
        <v>432</v>
      </c>
      <c r="C128" s="58"/>
      <c r="D128" s="58" t="s">
        <v>533</v>
      </c>
      <c r="E128" s="58"/>
      <c r="F128" s="58"/>
      <c r="G128" s="43"/>
      <c r="H128" s="43"/>
      <c r="I128" s="59">
        <v>-4579.1099999999997</v>
      </c>
    </row>
    <row r="129" spans="1:9" s="40" customFormat="1" ht="12.75" customHeight="1" x14ac:dyDescent="0.2">
      <c r="A129" s="58" t="s">
        <v>256</v>
      </c>
      <c r="B129" s="58" t="s">
        <v>433</v>
      </c>
      <c r="C129" s="58"/>
      <c r="D129" s="58" t="s">
        <v>533</v>
      </c>
      <c r="E129" s="58"/>
      <c r="F129" s="58"/>
      <c r="G129" s="43"/>
      <c r="H129" s="43"/>
      <c r="I129" s="59">
        <v>-9158.2199999999993</v>
      </c>
    </row>
    <row r="130" spans="1:9" s="40" customFormat="1" ht="12.75" customHeight="1" x14ac:dyDescent="0.2">
      <c r="A130" s="58" t="s">
        <v>257</v>
      </c>
      <c r="B130" s="58" t="s">
        <v>434</v>
      </c>
      <c r="C130" s="58"/>
      <c r="D130" s="58" t="s">
        <v>533</v>
      </c>
      <c r="E130" s="58"/>
      <c r="F130" s="58"/>
      <c r="G130" s="43"/>
      <c r="H130" s="43"/>
      <c r="I130" s="59">
        <v>-16647.11</v>
      </c>
    </row>
    <row r="131" spans="1:9" s="42" customFormat="1" ht="12.75" customHeight="1" x14ac:dyDescent="0.2">
      <c r="A131" s="58" t="s">
        <v>258</v>
      </c>
      <c r="B131" s="58" t="s">
        <v>435</v>
      </c>
      <c r="C131" s="58"/>
      <c r="D131" s="58" t="s">
        <v>533</v>
      </c>
      <c r="E131" s="58"/>
      <c r="F131" s="58"/>
      <c r="G131" s="43"/>
      <c r="H131" s="43"/>
      <c r="I131" s="59">
        <v>41227.85</v>
      </c>
    </row>
    <row r="132" spans="1:9" s="42" customFormat="1" ht="12.75" customHeight="1" x14ac:dyDescent="0.2">
      <c r="A132" s="58" t="s">
        <v>259</v>
      </c>
      <c r="B132" s="58" t="s">
        <v>436</v>
      </c>
      <c r="C132" s="58"/>
      <c r="D132" s="58" t="s">
        <v>533</v>
      </c>
      <c r="E132" s="58"/>
      <c r="F132" s="58"/>
      <c r="G132" s="43"/>
      <c r="H132" s="43"/>
      <c r="I132" s="59">
        <v>381.25</v>
      </c>
    </row>
    <row r="133" spans="1:9" s="42" customFormat="1" ht="12.75" customHeight="1" x14ac:dyDescent="0.2">
      <c r="A133" s="58" t="s">
        <v>260</v>
      </c>
      <c r="B133" s="58" t="s">
        <v>437</v>
      </c>
      <c r="C133" s="58"/>
      <c r="D133" s="58" t="s">
        <v>533</v>
      </c>
      <c r="E133" s="58"/>
      <c r="F133" s="58"/>
      <c r="G133" s="43"/>
      <c r="H133" s="43"/>
      <c r="I133" s="59">
        <v>2391.0300000000002</v>
      </c>
    </row>
    <row r="134" spans="1:9" s="42" customFormat="1" ht="12.75" customHeight="1" x14ac:dyDescent="0.2">
      <c r="A134" s="58" t="s">
        <v>261</v>
      </c>
      <c r="B134" s="58" t="s">
        <v>438</v>
      </c>
      <c r="C134" s="58"/>
      <c r="D134" s="58"/>
      <c r="E134" s="58"/>
      <c r="F134" s="58"/>
      <c r="G134" s="43"/>
      <c r="H134" s="43"/>
      <c r="I134" s="59"/>
    </row>
    <row r="135" spans="1:9" s="42" customFormat="1" ht="12.75" customHeight="1" x14ac:dyDescent="0.2">
      <c r="A135" s="58" t="s">
        <v>262</v>
      </c>
      <c r="B135" s="58" t="s">
        <v>439</v>
      </c>
      <c r="C135" s="58" t="s">
        <v>67</v>
      </c>
      <c r="D135" s="58" t="s">
        <v>534</v>
      </c>
      <c r="E135" s="58" t="s">
        <v>508</v>
      </c>
      <c r="F135" s="37" t="s">
        <v>537</v>
      </c>
      <c r="G135" s="51">
        <v>46022</v>
      </c>
      <c r="H135" s="51">
        <v>46039</v>
      </c>
      <c r="I135" s="59">
        <v>243467.64</v>
      </c>
    </row>
    <row r="136" spans="1:9" s="42" customFormat="1" ht="12.75" customHeight="1" x14ac:dyDescent="0.2">
      <c r="A136" s="58" t="s">
        <v>263</v>
      </c>
      <c r="B136" s="58" t="s">
        <v>440</v>
      </c>
      <c r="C136" s="58" t="s">
        <v>67</v>
      </c>
      <c r="D136" s="58" t="s">
        <v>535</v>
      </c>
      <c r="E136" s="58" t="s">
        <v>508</v>
      </c>
      <c r="F136" s="37" t="s">
        <v>537</v>
      </c>
      <c r="G136" s="51">
        <v>46022</v>
      </c>
      <c r="H136" s="51">
        <v>46039</v>
      </c>
      <c r="I136" s="59">
        <v>6177.8</v>
      </c>
    </row>
    <row r="137" spans="1:9" s="42" customFormat="1" ht="12.75" customHeight="1" x14ac:dyDescent="0.2">
      <c r="A137" s="58" t="s">
        <v>264</v>
      </c>
      <c r="B137" s="58" t="s">
        <v>441</v>
      </c>
      <c r="C137" s="58" t="s">
        <v>67</v>
      </c>
      <c r="D137" s="58" t="s">
        <v>536</v>
      </c>
      <c r="E137" s="58" t="s">
        <v>508</v>
      </c>
      <c r="F137" s="37" t="s">
        <v>537</v>
      </c>
      <c r="G137" s="51">
        <v>46022</v>
      </c>
      <c r="H137" s="51">
        <v>46039</v>
      </c>
      <c r="I137" s="59">
        <v>1100</v>
      </c>
    </row>
    <row r="138" spans="1:9" s="42" customFormat="1" ht="12.75" customHeight="1" x14ac:dyDescent="0.2">
      <c r="A138" s="58" t="s">
        <v>265</v>
      </c>
      <c r="B138" s="58" t="s">
        <v>442</v>
      </c>
      <c r="C138" s="58" t="s">
        <v>67</v>
      </c>
      <c r="D138" s="58" t="s">
        <v>536</v>
      </c>
      <c r="E138" s="58" t="s">
        <v>508</v>
      </c>
      <c r="F138" s="37" t="s">
        <v>537</v>
      </c>
      <c r="G138" s="51">
        <v>46022</v>
      </c>
      <c r="H138" s="51">
        <v>46039</v>
      </c>
      <c r="I138" s="59">
        <v>1170.19</v>
      </c>
    </row>
    <row r="139" spans="1:9" s="42" customFormat="1" ht="12.75" customHeight="1" x14ac:dyDescent="0.2">
      <c r="A139" s="58" t="s">
        <v>266</v>
      </c>
      <c r="B139" s="58" t="s">
        <v>443</v>
      </c>
      <c r="C139" s="58" t="s">
        <v>67</v>
      </c>
      <c r="D139" s="58" t="s">
        <v>535</v>
      </c>
      <c r="E139" s="58" t="s">
        <v>508</v>
      </c>
      <c r="F139" s="37" t="s">
        <v>537</v>
      </c>
      <c r="G139" s="51">
        <v>46022</v>
      </c>
      <c r="H139" s="51">
        <v>46039</v>
      </c>
      <c r="I139" s="59">
        <v>2046.96</v>
      </c>
    </row>
    <row r="140" spans="1:9" s="42" customFormat="1" ht="12.75" customHeight="1" x14ac:dyDescent="0.2">
      <c r="A140" s="58" t="s">
        <v>267</v>
      </c>
      <c r="B140" s="58" t="s">
        <v>444</v>
      </c>
      <c r="C140" s="58" t="s">
        <v>67</v>
      </c>
      <c r="D140" s="43" t="s">
        <v>60</v>
      </c>
      <c r="E140" s="43" t="s">
        <v>508</v>
      </c>
      <c r="F140" s="41" t="s">
        <v>111</v>
      </c>
      <c r="G140" s="51">
        <v>46022</v>
      </c>
      <c r="H140" s="51">
        <v>46112</v>
      </c>
      <c r="I140" s="59">
        <v>40905.81</v>
      </c>
    </row>
    <row r="141" spans="1:9" s="42" customFormat="1" ht="12.75" customHeight="1" x14ac:dyDescent="0.2">
      <c r="A141" s="58" t="s">
        <v>268</v>
      </c>
      <c r="B141" s="58" t="s">
        <v>445</v>
      </c>
      <c r="C141" s="58" t="s">
        <v>67</v>
      </c>
      <c r="D141" s="43" t="s">
        <v>60</v>
      </c>
      <c r="E141" s="43" t="s">
        <v>508</v>
      </c>
      <c r="F141" s="41" t="s">
        <v>111</v>
      </c>
      <c r="G141" s="51">
        <v>46022</v>
      </c>
      <c r="H141" s="51">
        <v>46112</v>
      </c>
      <c r="I141" s="59">
        <v>81811.61</v>
      </c>
    </row>
    <row r="142" spans="1:9" s="42" customFormat="1" ht="12.75" customHeight="1" x14ac:dyDescent="0.2">
      <c r="A142" s="58" t="s">
        <v>269</v>
      </c>
      <c r="B142" s="58" t="s">
        <v>446</v>
      </c>
      <c r="C142" s="58" t="s">
        <v>67</v>
      </c>
      <c r="D142" s="43" t="s">
        <v>60</v>
      </c>
      <c r="E142" s="43" t="s">
        <v>508</v>
      </c>
      <c r="F142" s="41" t="s">
        <v>111</v>
      </c>
      <c r="G142" s="51">
        <v>46022</v>
      </c>
      <c r="H142" s="51">
        <v>46112</v>
      </c>
      <c r="I142" s="59">
        <v>-322.61</v>
      </c>
    </row>
    <row r="143" spans="1:9" s="42" customFormat="1" ht="12.75" customHeight="1" x14ac:dyDescent="0.2">
      <c r="A143" s="58" t="s">
        <v>270</v>
      </c>
      <c r="B143" s="58" t="s">
        <v>447</v>
      </c>
      <c r="C143" s="58" t="s">
        <v>67</v>
      </c>
      <c r="D143" s="43" t="s">
        <v>60</v>
      </c>
      <c r="E143" s="43" t="s">
        <v>508</v>
      </c>
      <c r="F143" s="41" t="s">
        <v>111</v>
      </c>
      <c r="G143" s="51">
        <v>46022</v>
      </c>
      <c r="H143" s="51">
        <v>46112</v>
      </c>
      <c r="I143" s="59">
        <v>81811.61</v>
      </c>
    </row>
    <row r="144" spans="1:9" s="42" customFormat="1" ht="12.75" customHeight="1" x14ac:dyDescent="0.2">
      <c r="A144" s="58" t="s">
        <v>271</v>
      </c>
      <c r="B144" s="58" t="s">
        <v>448</v>
      </c>
      <c r="C144" s="58" t="s">
        <v>67</v>
      </c>
      <c r="D144" s="43" t="s">
        <v>60</v>
      </c>
      <c r="E144" s="43" t="s">
        <v>508</v>
      </c>
      <c r="F144" s="41" t="s">
        <v>111</v>
      </c>
      <c r="G144" s="51">
        <v>46022</v>
      </c>
      <c r="H144" s="51">
        <v>46112</v>
      </c>
      <c r="I144" s="59">
        <v>-1.98</v>
      </c>
    </row>
    <row r="145" spans="1:9" s="42" customFormat="1" ht="12.75" customHeight="1" x14ac:dyDescent="0.2">
      <c r="A145" s="58" t="s">
        <v>59</v>
      </c>
      <c r="B145" s="58" t="s">
        <v>92</v>
      </c>
      <c r="C145" s="58"/>
      <c r="D145" s="58" t="s">
        <v>530</v>
      </c>
      <c r="E145" s="58"/>
      <c r="F145" s="58"/>
      <c r="G145" s="43"/>
      <c r="H145" s="43"/>
      <c r="I145" s="59"/>
    </row>
    <row r="146" spans="1:9" s="42" customFormat="1" ht="12.75" customHeight="1" x14ac:dyDescent="0.2">
      <c r="A146" s="58" t="s">
        <v>272</v>
      </c>
      <c r="B146" s="58" t="s">
        <v>449</v>
      </c>
      <c r="C146" s="58"/>
      <c r="D146" s="58" t="s">
        <v>530</v>
      </c>
      <c r="E146" s="58"/>
      <c r="F146" s="58"/>
      <c r="G146" s="43"/>
      <c r="H146" s="43"/>
      <c r="I146" s="59">
        <v>0.01</v>
      </c>
    </row>
    <row r="147" spans="1:9" s="42" customFormat="1" ht="12.75" customHeight="1" x14ac:dyDescent="0.2">
      <c r="A147" s="58" t="s">
        <v>109</v>
      </c>
      <c r="B147" s="58" t="s">
        <v>110</v>
      </c>
      <c r="C147" s="58"/>
      <c r="D147" s="58" t="s">
        <v>531</v>
      </c>
      <c r="E147" s="58"/>
      <c r="F147" s="58"/>
      <c r="G147" s="43"/>
      <c r="H147" s="43"/>
      <c r="I147" s="59"/>
    </row>
    <row r="148" spans="1:9" s="42" customFormat="1" ht="12.75" customHeight="1" x14ac:dyDescent="0.2">
      <c r="A148" s="58" t="s">
        <v>273</v>
      </c>
      <c r="B148" s="58" t="s">
        <v>450</v>
      </c>
      <c r="C148" s="58"/>
      <c r="D148" s="58" t="s">
        <v>531</v>
      </c>
      <c r="E148" s="58"/>
      <c r="F148" s="58"/>
      <c r="G148" s="43"/>
      <c r="H148" s="43"/>
      <c r="I148" s="59">
        <v>-0.01</v>
      </c>
    </row>
    <row r="149" spans="1:9" s="42" customFormat="1" ht="12.75" customHeight="1" x14ac:dyDescent="0.2">
      <c r="A149" s="58" t="s">
        <v>274</v>
      </c>
      <c r="B149" s="58" t="s">
        <v>451</v>
      </c>
      <c r="C149" s="58"/>
      <c r="D149" s="58" t="s">
        <v>531</v>
      </c>
      <c r="E149" s="58"/>
      <c r="F149" s="58"/>
      <c r="G149" s="43"/>
      <c r="H149" s="43"/>
      <c r="I149" s="59">
        <v>40</v>
      </c>
    </row>
    <row r="150" spans="1:9" s="42" customFormat="1" ht="12.75" customHeight="1" x14ac:dyDescent="0.2">
      <c r="A150" s="58" t="s">
        <v>275</v>
      </c>
      <c r="B150" s="58" t="s">
        <v>452</v>
      </c>
      <c r="C150" s="58"/>
      <c r="D150" s="58" t="s">
        <v>532</v>
      </c>
      <c r="E150" s="58"/>
      <c r="F150" s="58"/>
      <c r="G150" s="43"/>
      <c r="H150" s="43"/>
      <c r="I150" s="59"/>
    </row>
    <row r="151" spans="1:9" s="42" customFormat="1" ht="12.75" customHeight="1" x14ac:dyDescent="0.2">
      <c r="A151" s="58" t="s">
        <v>276</v>
      </c>
      <c r="B151" s="58" t="s">
        <v>453</v>
      </c>
      <c r="C151" s="58"/>
      <c r="D151" s="58" t="s">
        <v>532</v>
      </c>
      <c r="E151" s="58"/>
      <c r="F151" s="58"/>
      <c r="G151" s="43"/>
      <c r="H151" s="43"/>
      <c r="I151" s="59">
        <v>2178.12</v>
      </c>
    </row>
    <row r="152" spans="1:9" s="42" customFormat="1" ht="12.75" customHeight="1" x14ac:dyDescent="0.2">
      <c r="A152" s="58" t="s">
        <v>277</v>
      </c>
      <c r="B152" s="58" t="s">
        <v>454</v>
      </c>
      <c r="C152" s="58"/>
      <c r="D152" s="58" t="s">
        <v>532</v>
      </c>
      <c r="E152" s="58"/>
      <c r="F152" s="58"/>
      <c r="G152" s="43"/>
      <c r="H152" s="43"/>
      <c r="I152" s="59">
        <v>4356.24</v>
      </c>
    </row>
    <row r="153" spans="1:9" s="42" customFormat="1" ht="12.75" customHeight="1" x14ac:dyDescent="0.2">
      <c r="A153" s="58" t="s">
        <v>278</v>
      </c>
      <c r="B153" s="58" t="s">
        <v>455</v>
      </c>
      <c r="C153" s="58"/>
      <c r="D153" s="58" t="s">
        <v>532</v>
      </c>
      <c r="E153" s="58"/>
      <c r="F153" s="58"/>
      <c r="G153" s="43"/>
      <c r="H153" s="43"/>
      <c r="I153" s="59">
        <v>4356.25</v>
      </c>
    </row>
    <row r="154" spans="1:9" s="42" customFormat="1" ht="12.75" customHeight="1" x14ac:dyDescent="0.2">
      <c r="A154" s="58" t="s">
        <v>279</v>
      </c>
      <c r="B154" s="58" t="s">
        <v>154</v>
      </c>
      <c r="C154" s="58"/>
      <c r="D154" s="58" t="s">
        <v>533</v>
      </c>
      <c r="E154" s="58"/>
      <c r="F154" s="58"/>
      <c r="G154" s="43"/>
      <c r="H154" s="43"/>
      <c r="I154" s="59"/>
    </row>
    <row r="155" spans="1:9" s="42" customFormat="1" ht="12.75" customHeight="1" x14ac:dyDescent="0.2">
      <c r="A155" s="58" t="s">
        <v>280</v>
      </c>
      <c r="B155" s="58" t="s">
        <v>456</v>
      </c>
      <c r="C155" s="58"/>
      <c r="D155" s="58" t="s">
        <v>533</v>
      </c>
      <c r="E155" s="58"/>
      <c r="F155" s="58"/>
      <c r="G155" s="43"/>
      <c r="H155" s="43"/>
      <c r="I155" s="59">
        <v>4579.1099999999997</v>
      </c>
    </row>
    <row r="156" spans="1:9" s="42" customFormat="1" ht="12.75" customHeight="1" x14ac:dyDescent="0.2">
      <c r="A156" s="58" t="s">
        <v>281</v>
      </c>
      <c r="B156" s="58" t="s">
        <v>457</v>
      </c>
      <c r="C156" s="58"/>
      <c r="D156" s="58" t="s">
        <v>533</v>
      </c>
      <c r="E156" s="58"/>
      <c r="F156" s="58"/>
      <c r="G156" s="43"/>
      <c r="H156" s="43"/>
      <c r="I156" s="59">
        <v>9158.2199999999993</v>
      </c>
    </row>
    <row r="157" spans="1:9" s="42" customFormat="1" ht="12.75" customHeight="1" x14ac:dyDescent="0.2">
      <c r="A157" s="58" t="s">
        <v>282</v>
      </c>
      <c r="B157" s="58" t="s">
        <v>458</v>
      </c>
      <c r="C157" s="58"/>
      <c r="D157" s="58" t="s">
        <v>533</v>
      </c>
      <c r="E157" s="58"/>
      <c r="F157" s="58"/>
      <c r="G157" s="43"/>
      <c r="H157" s="43"/>
      <c r="I157" s="59">
        <v>-0.02</v>
      </c>
    </row>
    <row r="158" spans="1:9" s="42" customFormat="1" ht="12.75" customHeight="1" x14ac:dyDescent="0.2">
      <c r="A158" s="58" t="s">
        <v>283</v>
      </c>
      <c r="B158" s="58" t="s">
        <v>459</v>
      </c>
      <c r="C158" s="58" t="s">
        <v>67</v>
      </c>
      <c r="D158" s="43" t="s">
        <v>60</v>
      </c>
      <c r="E158" s="43" t="s">
        <v>459</v>
      </c>
      <c r="F158" s="44" t="s">
        <v>111</v>
      </c>
      <c r="G158" s="51">
        <v>46022</v>
      </c>
      <c r="H158" s="51">
        <v>46112</v>
      </c>
      <c r="I158" s="59"/>
    </row>
    <row r="159" spans="1:9" s="42" customFormat="1" ht="12.75" customHeight="1" x14ac:dyDescent="0.2">
      <c r="A159" s="58" t="s">
        <v>284</v>
      </c>
      <c r="B159" s="58" t="s">
        <v>460</v>
      </c>
      <c r="C159" s="58" t="s">
        <v>67</v>
      </c>
      <c r="D159" s="43" t="s">
        <v>60</v>
      </c>
      <c r="E159" s="43" t="s">
        <v>459</v>
      </c>
      <c r="F159" s="44" t="s">
        <v>111</v>
      </c>
      <c r="G159" s="51">
        <v>46022</v>
      </c>
      <c r="H159" s="51">
        <v>46112</v>
      </c>
      <c r="I159" s="59">
        <v>22612.95</v>
      </c>
    </row>
    <row r="160" spans="1:9" s="42" customFormat="1" ht="12.75" customHeight="1" x14ac:dyDescent="0.2">
      <c r="A160" s="58" t="s">
        <v>285</v>
      </c>
      <c r="B160" s="58" t="s">
        <v>461</v>
      </c>
      <c r="C160" s="58" t="s">
        <v>67</v>
      </c>
      <c r="D160" s="43" t="s">
        <v>60</v>
      </c>
      <c r="E160" s="43" t="s">
        <v>459</v>
      </c>
      <c r="F160" s="44" t="s">
        <v>111</v>
      </c>
      <c r="G160" s="51">
        <v>46022</v>
      </c>
      <c r="H160" s="51">
        <v>46112</v>
      </c>
      <c r="I160" s="59">
        <v>45225.86</v>
      </c>
    </row>
    <row r="161" spans="1:9" s="42" customFormat="1" ht="12.75" customHeight="1" x14ac:dyDescent="0.2">
      <c r="A161" s="58" t="s">
        <v>286</v>
      </c>
      <c r="B161" s="58" t="s">
        <v>462</v>
      </c>
      <c r="C161" s="58" t="s">
        <v>67</v>
      </c>
      <c r="D161" s="43" t="s">
        <v>60</v>
      </c>
      <c r="E161" s="43" t="s">
        <v>459</v>
      </c>
      <c r="F161" s="44" t="s">
        <v>111</v>
      </c>
      <c r="G161" s="51">
        <v>46022</v>
      </c>
      <c r="H161" s="51">
        <v>46112</v>
      </c>
      <c r="I161" s="59">
        <v>45225.86</v>
      </c>
    </row>
    <row r="162" spans="1:9" s="42" customFormat="1" ht="12.75" customHeight="1" x14ac:dyDescent="0.2">
      <c r="A162" s="58" t="s">
        <v>287</v>
      </c>
      <c r="B162" s="58" t="s">
        <v>463</v>
      </c>
      <c r="C162" s="58"/>
      <c r="D162" s="58" t="s">
        <v>532</v>
      </c>
      <c r="E162" s="58"/>
      <c r="F162" s="58"/>
      <c r="G162" s="43"/>
      <c r="H162" s="43"/>
      <c r="I162" s="59"/>
    </row>
    <row r="163" spans="1:9" s="42" customFormat="1" ht="12.75" customHeight="1" x14ac:dyDescent="0.2">
      <c r="A163" s="58" t="s">
        <v>288</v>
      </c>
      <c r="B163" s="58" t="s">
        <v>464</v>
      </c>
      <c r="C163" s="58"/>
      <c r="D163" s="58" t="s">
        <v>532</v>
      </c>
      <c r="E163" s="58"/>
      <c r="F163" s="58"/>
      <c r="G163" s="43"/>
      <c r="H163" s="43"/>
      <c r="I163" s="59"/>
    </row>
    <row r="164" spans="1:9" s="42" customFormat="1" ht="12.75" customHeight="1" x14ac:dyDescent="0.2">
      <c r="A164" s="58" t="s">
        <v>289</v>
      </c>
      <c r="B164" s="58" t="s">
        <v>465</v>
      </c>
      <c r="C164" s="58"/>
      <c r="D164" s="58" t="s">
        <v>532</v>
      </c>
      <c r="E164" s="58"/>
      <c r="F164" s="58"/>
      <c r="G164" s="43"/>
      <c r="H164" s="43"/>
      <c r="I164" s="59">
        <v>3824</v>
      </c>
    </row>
    <row r="165" spans="1:9" s="42" customFormat="1" ht="12.75" customHeight="1" x14ac:dyDescent="0.2">
      <c r="A165" s="58" t="s">
        <v>290</v>
      </c>
      <c r="B165" s="58" t="s">
        <v>466</v>
      </c>
      <c r="C165" s="58"/>
      <c r="D165" s="58" t="s">
        <v>533</v>
      </c>
      <c r="E165" s="58"/>
      <c r="F165" s="58"/>
      <c r="G165" s="43"/>
      <c r="H165" s="43"/>
      <c r="I165" s="59">
        <v>0.01</v>
      </c>
    </row>
    <row r="166" spans="1:9" s="42" customFormat="1" ht="12.75" customHeight="1" x14ac:dyDescent="0.2">
      <c r="A166" s="58" t="s">
        <v>291</v>
      </c>
      <c r="B166" s="58" t="s">
        <v>467</v>
      </c>
      <c r="C166" s="45"/>
      <c r="D166" s="45"/>
      <c r="E166" s="45"/>
      <c r="F166" s="46"/>
      <c r="G166" s="47"/>
      <c r="H166" s="45"/>
      <c r="I166" s="59"/>
    </row>
    <row r="167" spans="1:9" s="42" customFormat="1" ht="12.75" customHeight="1" x14ac:dyDescent="0.2">
      <c r="A167" s="58" t="s">
        <v>292</v>
      </c>
      <c r="B167" s="58" t="s">
        <v>468</v>
      </c>
      <c r="C167" s="58" t="s">
        <v>67</v>
      </c>
      <c r="D167" s="58" t="s">
        <v>534</v>
      </c>
      <c r="E167" s="43" t="s">
        <v>467</v>
      </c>
      <c r="F167" s="44" t="s">
        <v>538</v>
      </c>
      <c r="G167" s="51">
        <v>46022</v>
      </c>
      <c r="H167" s="51">
        <v>46039</v>
      </c>
      <c r="I167" s="59">
        <v>431751</v>
      </c>
    </row>
    <row r="168" spans="1:9" s="42" customFormat="1" ht="12.75" customHeight="1" x14ac:dyDescent="0.2">
      <c r="A168" s="58" t="s">
        <v>293</v>
      </c>
      <c r="B168" s="58" t="s">
        <v>469</v>
      </c>
      <c r="C168" s="58" t="s">
        <v>67</v>
      </c>
      <c r="D168" s="58" t="s">
        <v>535</v>
      </c>
      <c r="E168" s="43" t="s">
        <v>467</v>
      </c>
      <c r="F168" s="44" t="s">
        <v>537</v>
      </c>
      <c r="G168" s="51">
        <v>46022</v>
      </c>
      <c r="H168" s="51">
        <v>46039</v>
      </c>
      <c r="I168" s="59">
        <v>118.83</v>
      </c>
    </row>
    <row r="169" spans="1:9" s="42" customFormat="1" ht="12.75" customHeight="1" x14ac:dyDescent="0.2">
      <c r="A169" s="58" t="s">
        <v>294</v>
      </c>
      <c r="B169" s="58" t="s">
        <v>400</v>
      </c>
      <c r="C169" s="58"/>
      <c r="D169" s="58"/>
      <c r="E169" s="58"/>
      <c r="F169" s="58"/>
      <c r="G169" s="43"/>
      <c r="H169" s="43"/>
      <c r="I169" s="59">
        <v>-18683.5</v>
      </c>
    </row>
    <row r="170" spans="1:9" s="42" customFormat="1" ht="12.75" customHeight="1" x14ac:dyDescent="0.2">
      <c r="A170" s="58" t="s">
        <v>295</v>
      </c>
      <c r="B170" s="58" t="s">
        <v>470</v>
      </c>
      <c r="C170" s="58"/>
      <c r="D170" s="58"/>
      <c r="E170" s="58"/>
      <c r="F170" s="58"/>
      <c r="G170" s="43"/>
      <c r="H170" s="43"/>
      <c r="I170" s="59"/>
    </row>
    <row r="171" spans="1:9" s="42" customFormat="1" ht="12.75" customHeight="1" x14ac:dyDescent="0.2">
      <c r="A171" s="58" t="s">
        <v>296</v>
      </c>
      <c r="B171" s="58" t="s">
        <v>155</v>
      </c>
      <c r="C171" s="58"/>
      <c r="D171" s="58" t="s">
        <v>533</v>
      </c>
      <c r="E171" s="58"/>
      <c r="F171" s="58"/>
      <c r="G171" s="43"/>
      <c r="H171" s="43"/>
      <c r="I171" s="59"/>
    </row>
    <row r="172" spans="1:9" s="42" customFormat="1" ht="12.75" customHeight="1" x14ac:dyDescent="0.2">
      <c r="A172" s="58" t="s">
        <v>297</v>
      </c>
      <c r="B172" s="58" t="s">
        <v>471</v>
      </c>
      <c r="C172" s="58" t="s">
        <v>67</v>
      </c>
      <c r="D172" s="58" t="s">
        <v>535</v>
      </c>
      <c r="E172" s="58" t="s">
        <v>155</v>
      </c>
      <c r="F172" s="58" t="s">
        <v>537</v>
      </c>
      <c r="G172" s="51">
        <v>46022</v>
      </c>
      <c r="H172" s="51">
        <v>46039</v>
      </c>
      <c r="I172" s="59">
        <v>46.93</v>
      </c>
    </row>
    <row r="173" spans="1:9" s="42" customFormat="1" ht="12.75" customHeight="1" x14ac:dyDescent="0.2">
      <c r="A173" s="58" t="s">
        <v>298</v>
      </c>
      <c r="B173" s="58" t="s">
        <v>472</v>
      </c>
      <c r="C173" s="58"/>
      <c r="D173" s="58"/>
      <c r="E173" s="58"/>
      <c r="F173" s="58"/>
      <c r="G173" s="43"/>
      <c r="H173" s="43"/>
      <c r="I173" s="59"/>
    </row>
    <row r="174" spans="1:9" s="42" customFormat="1" ht="12.75" customHeight="1" x14ac:dyDescent="0.2">
      <c r="A174" s="58" t="s">
        <v>299</v>
      </c>
      <c r="B174" s="58" t="s">
        <v>473</v>
      </c>
      <c r="C174" s="58" t="s">
        <v>67</v>
      </c>
      <c r="D174" s="58" t="s">
        <v>534</v>
      </c>
      <c r="E174" s="43" t="s">
        <v>472</v>
      </c>
      <c r="F174" s="44" t="s">
        <v>538</v>
      </c>
      <c r="G174" s="51">
        <v>46022</v>
      </c>
      <c r="H174" s="51">
        <v>46039</v>
      </c>
      <c r="I174" s="59">
        <v>8999</v>
      </c>
    </row>
    <row r="175" spans="1:9" s="42" customFormat="1" ht="12.75" customHeight="1" x14ac:dyDescent="0.2">
      <c r="A175" s="58" t="s">
        <v>300</v>
      </c>
      <c r="B175" s="58" t="s">
        <v>474</v>
      </c>
      <c r="C175" s="58"/>
      <c r="D175" s="58"/>
      <c r="E175" s="58"/>
      <c r="F175" s="58"/>
      <c r="G175" s="43"/>
      <c r="H175" s="43"/>
      <c r="I175" s="59"/>
    </row>
    <row r="176" spans="1:9" s="42" customFormat="1" ht="12.75" customHeight="1" x14ac:dyDescent="0.2">
      <c r="A176" s="58" t="s">
        <v>301</v>
      </c>
      <c r="B176" s="58" t="s">
        <v>156</v>
      </c>
      <c r="C176" s="58"/>
      <c r="D176" s="58"/>
      <c r="E176" s="58"/>
      <c r="F176" s="58"/>
      <c r="G176" s="43"/>
      <c r="H176" s="43"/>
      <c r="I176" s="59"/>
    </row>
    <row r="177" spans="1:9" s="42" customFormat="1" ht="12.75" customHeight="1" x14ac:dyDescent="0.2">
      <c r="A177" s="58" t="s">
        <v>302</v>
      </c>
      <c r="B177" s="58" t="s">
        <v>475</v>
      </c>
      <c r="C177" s="58"/>
      <c r="D177" s="58" t="s">
        <v>533</v>
      </c>
      <c r="E177" s="58"/>
      <c r="F177" s="58"/>
      <c r="G177" s="43"/>
      <c r="H177" s="43"/>
      <c r="I177" s="59">
        <v>-7116</v>
      </c>
    </row>
    <row r="178" spans="1:9" s="42" customFormat="1" ht="12.75" customHeight="1" x14ac:dyDescent="0.2">
      <c r="A178" s="58" t="s">
        <v>303</v>
      </c>
      <c r="B178" s="58" t="s">
        <v>476</v>
      </c>
      <c r="C178" s="58"/>
      <c r="D178" s="58"/>
      <c r="E178" s="58"/>
      <c r="F178" s="58"/>
      <c r="G178" s="43"/>
      <c r="H178" s="43"/>
      <c r="I178" s="59"/>
    </row>
    <row r="179" spans="1:9" s="42" customFormat="1" ht="12.75" customHeight="1" x14ac:dyDescent="0.2">
      <c r="A179" s="58" t="s">
        <v>304</v>
      </c>
      <c r="B179" s="58" t="s">
        <v>477</v>
      </c>
      <c r="C179" s="58" t="s">
        <v>67</v>
      </c>
      <c r="D179" s="58" t="s">
        <v>534</v>
      </c>
      <c r="E179" s="43" t="s">
        <v>476</v>
      </c>
      <c r="F179" s="44" t="s">
        <v>538</v>
      </c>
      <c r="G179" s="51">
        <v>46022</v>
      </c>
      <c r="H179" s="51">
        <v>46039</v>
      </c>
      <c r="I179" s="59">
        <v>52045</v>
      </c>
    </row>
    <row r="180" spans="1:9" s="42" customFormat="1" ht="12.75" customHeight="1" x14ac:dyDescent="0.2">
      <c r="A180" s="58" t="s">
        <v>305</v>
      </c>
      <c r="B180" s="58" t="s">
        <v>478</v>
      </c>
      <c r="C180" s="58" t="s">
        <v>67</v>
      </c>
      <c r="D180" s="58" t="s">
        <v>535</v>
      </c>
      <c r="E180" s="58" t="s">
        <v>476</v>
      </c>
      <c r="F180" s="58" t="s">
        <v>537</v>
      </c>
      <c r="G180" s="51">
        <v>46022</v>
      </c>
      <c r="H180" s="51">
        <v>46039</v>
      </c>
      <c r="I180" s="59">
        <v>328.5</v>
      </c>
    </row>
    <row r="181" spans="1:9" s="42" customFormat="1" ht="12.75" customHeight="1" x14ac:dyDescent="0.2">
      <c r="A181" s="58" t="s">
        <v>61</v>
      </c>
      <c r="B181" s="58" t="s">
        <v>408</v>
      </c>
      <c r="C181" s="58"/>
      <c r="D181" s="58"/>
      <c r="E181" s="58"/>
      <c r="F181" s="58"/>
      <c r="G181" s="43"/>
      <c r="H181" s="43"/>
      <c r="I181" s="59"/>
    </row>
    <row r="182" spans="1:9" s="42" customFormat="1" ht="12.75" customHeight="1" x14ac:dyDescent="0.2">
      <c r="A182" s="58" t="s">
        <v>306</v>
      </c>
      <c r="B182" s="58" t="s">
        <v>479</v>
      </c>
      <c r="C182" s="58"/>
      <c r="D182" s="58"/>
      <c r="E182" s="58"/>
      <c r="F182" s="58"/>
      <c r="G182" s="43"/>
      <c r="H182" s="43"/>
      <c r="I182" s="59">
        <v>0.26</v>
      </c>
    </row>
    <row r="183" spans="1:9" s="42" customFormat="1" ht="12.75" customHeight="1" x14ac:dyDescent="0.2">
      <c r="A183" s="58" t="s">
        <v>307</v>
      </c>
      <c r="B183" s="58" t="s">
        <v>480</v>
      </c>
      <c r="C183" s="58"/>
      <c r="D183" s="58"/>
      <c r="E183" s="58"/>
      <c r="F183" s="58"/>
      <c r="G183" s="43"/>
      <c r="H183" s="43"/>
      <c r="I183" s="59"/>
    </row>
    <row r="184" spans="1:9" s="42" customFormat="1" ht="12.75" customHeight="1" x14ac:dyDescent="0.2">
      <c r="A184" s="58" t="s">
        <v>308</v>
      </c>
      <c r="B184" s="58" t="s">
        <v>481</v>
      </c>
      <c r="C184" s="58"/>
      <c r="D184" s="58" t="s">
        <v>532</v>
      </c>
      <c r="E184" s="58"/>
      <c r="F184" s="58"/>
      <c r="G184" s="43"/>
      <c r="H184" s="43"/>
      <c r="I184" s="59">
        <v>21.54</v>
      </c>
    </row>
    <row r="185" spans="1:9" s="42" customFormat="1" ht="12.75" customHeight="1" x14ac:dyDescent="0.2">
      <c r="A185" s="58" t="s">
        <v>309</v>
      </c>
      <c r="B185" s="58" t="s">
        <v>149</v>
      </c>
      <c r="C185" s="58"/>
      <c r="D185" s="58"/>
      <c r="E185" s="58"/>
      <c r="F185" s="58"/>
      <c r="G185" s="43"/>
      <c r="H185" s="43"/>
      <c r="I185" s="59"/>
    </row>
    <row r="186" spans="1:9" s="42" customFormat="1" ht="12.75" customHeight="1" x14ac:dyDescent="0.2">
      <c r="A186" s="58" t="s">
        <v>310</v>
      </c>
      <c r="B186" s="58" t="s">
        <v>482</v>
      </c>
      <c r="C186" s="58"/>
      <c r="D186" s="58" t="s">
        <v>533</v>
      </c>
      <c r="E186" s="58"/>
      <c r="F186" s="58"/>
      <c r="G186" s="43"/>
      <c r="H186" s="43"/>
      <c r="I186" s="59">
        <v>145.47999999999999</v>
      </c>
    </row>
    <row r="187" spans="1:9" s="42" customFormat="1" ht="12.75" customHeight="1" x14ac:dyDescent="0.2">
      <c r="A187" s="58" t="s">
        <v>311</v>
      </c>
      <c r="B187" s="58" t="s">
        <v>483</v>
      </c>
      <c r="C187" s="58"/>
      <c r="D187" s="58"/>
      <c r="E187" s="58"/>
      <c r="F187" s="58"/>
      <c r="G187" s="43"/>
      <c r="H187" s="43"/>
      <c r="I187" s="59"/>
    </row>
    <row r="188" spans="1:9" s="42" customFormat="1" ht="12.75" customHeight="1" x14ac:dyDescent="0.2">
      <c r="A188" s="58" t="s">
        <v>312</v>
      </c>
      <c r="B188" s="58" t="s">
        <v>484</v>
      </c>
      <c r="C188" s="58" t="s">
        <v>67</v>
      </c>
      <c r="D188" s="58" t="s">
        <v>534</v>
      </c>
      <c r="E188" s="43" t="s">
        <v>483</v>
      </c>
      <c r="F188" s="44" t="s">
        <v>538</v>
      </c>
      <c r="G188" s="51">
        <v>46022</v>
      </c>
      <c r="H188" s="51">
        <v>46039</v>
      </c>
      <c r="I188" s="59">
        <v>545223.93000000005</v>
      </c>
    </row>
    <row r="189" spans="1:9" s="42" customFormat="1" ht="12.75" customHeight="1" x14ac:dyDescent="0.2">
      <c r="A189" s="58" t="s">
        <v>313</v>
      </c>
      <c r="B189" s="58" t="s">
        <v>485</v>
      </c>
      <c r="C189" s="58"/>
      <c r="D189" s="58"/>
      <c r="E189" s="58"/>
      <c r="F189" s="58"/>
      <c r="G189" s="43"/>
      <c r="H189" s="43"/>
      <c r="I189" s="59"/>
    </row>
    <row r="190" spans="1:9" s="42" customFormat="1" ht="12.75" customHeight="1" x14ac:dyDescent="0.2">
      <c r="A190" s="58" t="s">
        <v>314</v>
      </c>
      <c r="B190" s="58" t="s">
        <v>486</v>
      </c>
      <c r="C190" s="58" t="s">
        <v>67</v>
      </c>
      <c r="D190" s="58" t="s">
        <v>534</v>
      </c>
      <c r="E190" s="43" t="s">
        <v>485</v>
      </c>
      <c r="F190" s="44" t="s">
        <v>538</v>
      </c>
      <c r="G190" s="51">
        <v>46022</v>
      </c>
      <c r="H190" s="51">
        <v>46039</v>
      </c>
      <c r="I190" s="59">
        <v>21367</v>
      </c>
    </row>
    <row r="191" spans="1:9" s="42" customFormat="1" ht="12.75" customHeight="1" x14ac:dyDescent="0.2">
      <c r="A191" s="58" t="s">
        <v>315</v>
      </c>
      <c r="B191" s="58" t="s">
        <v>487</v>
      </c>
      <c r="C191" s="58"/>
      <c r="D191" s="58"/>
      <c r="E191" s="58"/>
      <c r="F191" s="58"/>
      <c r="G191" s="43"/>
      <c r="H191" s="43"/>
      <c r="I191" s="59"/>
    </row>
    <row r="192" spans="1:9" s="42" customFormat="1" ht="12.75" customHeight="1" x14ac:dyDescent="0.2">
      <c r="A192" s="58" t="s">
        <v>316</v>
      </c>
      <c r="B192" s="58" t="s">
        <v>488</v>
      </c>
      <c r="C192" s="58" t="s">
        <v>67</v>
      </c>
      <c r="D192" s="58" t="s">
        <v>534</v>
      </c>
      <c r="E192" s="43" t="s">
        <v>487</v>
      </c>
      <c r="F192" s="44" t="s">
        <v>538</v>
      </c>
      <c r="G192" s="51">
        <v>46022</v>
      </c>
      <c r="H192" s="51">
        <v>46039</v>
      </c>
      <c r="I192" s="59">
        <v>9647.0400000000009</v>
      </c>
    </row>
    <row r="193" spans="1:9" s="42" customFormat="1" ht="12.75" customHeight="1" x14ac:dyDescent="0.2">
      <c r="A193" s="58" t="s">
        <v>62</v>
      </c>
      <c r="B193" s="58" t="s">
        <v>402</v>
      </c>
      <c r="C193" s="58"/>
      <c r="D193" s="58"/>
      <c r="E193" s="58"/>
      <c r="F193" s="58"/>
      <c r="G193" s="43"/>
      <c r="H193" s="43"/>
      <c r="I193" s="59"/>
    </row>
    <row r="194" spans="1:9" s="42" customFormat="1" ht="12.75" customHeight="1" x14ac:dyDescent="0.2">
      <c r="A194" s="58" t="s">
        <v>317</v>
      </c>
      <c r="B194" s="58" t="s">
        <v>489</v>
      </c>
      <c r="C194" s="58"/>
      <c r="D194" s="58"/>
      <c r="E194" s="58"/>
      <c r="F194" s="58"/>
      <c r="G194" s="43"/>
      <c r="H194" s="43"/>
      <c r="I194" s="59">
        <v>0.01</v>
      </c>
    </row>
    <row r="195" spans="1:9" s="42" customFormat="1" ht="12.75" customHeight="1" x14ac:dyDescent="0.2">
      <c r="A195" s="58" t="s">
        <v>318</v>
      </c>
      <c r="B195" s="58" t="s">
        <v>490</v>
      </c>
      <c r="C195" s="58"/>
      <c r="D195" s="58"/>
      <c r="E195" s="58"/>
      <c r="F195" s="58"/>
      <c r="G195" s="43"/>
      <c r="H195" s="43"/>
      <c r="I195" s="59">
        <v>0.01</v>
      </c>
    </row>
    <row r="196" spans="1:9" s="42" customFormat="1" ht="12.75" customHeight="1" x14ac:dyDescent="0.2">
      <c r="A196" s="58" t="s">
        <v>319</v>
      </c>
      <c r="B196" s="58" t="s">
        <v>491</v>
      </c>
      <c r="C196" s="58"/>
      <c r="D196" s="58" t="s">
        <v>533</v>
      </c>
      <c r="E196" s="58"/>
      <c r="F196" s="58"/>
      <c r="G196" s="43"/>
      <c r="H196" s="43"/>
      <c r="I196" s="59">
        <v>-122269</v>
      </c>
    </row>
    <row r="197" spans="1:9" s="42" customFormat="1" ht="12.75" customHeight="1" x14ac:dyDescent="0.2">
      <c r="A197" s="58" t="s">
        <v>320</v>
      </c>
      <c r="B197" s="58" t="s">
        <v>492</v>
      </c>
      <c r="C197" s="58"/>
      <c r="D197" s="58"/>
      <c r="E197" s="58"/>
      <c r="F197" s="58"/>
      <c r="G197" s="43"/>
      <c r="H197" s="43"/>
      <c r="I197" s="59">
        <v>174.63</v>
      </c>
    </row>
    <row r="198" spans="1:9" s="42" customFormat="1" ht="12.75" customHeight="1" x14ac:dyDescent="0.2">
      <c r="A198" s="58" t="s">
        <v>321</v>
      </c>
      <c r="B198" s="58" t="s">
        <v>493</v>
      </c>
      <c r="C198" s="58" t="s">
        <v>67</v>
      </c>
      <c r="D198" s="58" t="s">
        <v>534</v>
      </c>
      <c r="E198" s="43" t="s">
        <v>539</v>
      </c>
      <c r="F198" s="44" t="s">
        <v>538</v>
      </c>
      <c r="G198" s="51">
        <v>46022</v>
      </c>
      <c r="H198" s="51">
        <v>46039</v>
      </c>
      <c r="I198" s="59">
        <v>1006896.37</v>
      </c>
    </row>
    <row r="199" spans="1:9" s="42" customFormat="1" ht="12.75" customHeight="1" x14ac:dyDescent="0.2">
      <c r="A199" s="58" t="s">
        <v>322</v>
      </c>
      <c r="B199" s="58" t="s">
        <v>494</v>
      </c>
      <c r="C199" s="58" t="s">
        <v>67</v>
      </c>
      <c r="D199" s="58" t="s">
        <v>535</v>
      </c>
      <c r="E199" s="58" t="s">
        <v>539</v>
      </c>
      <c r="F199" s="58" t="s">
        <v>537</v>
      </c>
      <c r="G199" s="51">
        <v>46022</v>
      </c>
      <c r="H199" s="51">
        <v>46039</v>
      </c>
      <c r="I199" s="59">
        <v>-174.63</v>
      </c>
    </row>
    <row r="200" spans="1:9" s="42" customFormat="1" ht="12.75" customHeight="1" x14ac:dyDescent="0.2">
      <c r="A200" s="58" t="s">
        <v>323</v>
      </c>
      <c r="B200" s="58" t="s">
        <v>496</v>
      </c>
      <c r="C200" s="58"/>
      <c r="D200" s="58"/>
      <c r="E200" s="58"/>
      <c r="F200" s="58"/>
      <c r="G200" s="43"/>
      <c r="H200" s="43"/>
      <c r="I200" s="59"/>
    </row>
    <row r="201" spans="1:9" s="42" customFormat="1" ht="12.75" customHeight="1" x14ac:dyDescent="0.2">
      <c r="A201" s="58" t="s">
        <v>324</v>
      </c>
      <c r="B201" s="58" t="s">
        <v>495</v>
      </c>
      <c r="C201" s="58"/>
      <c r="D201" s="58"/>
      <c r="E201" s="58"/>
      <c r="F201" s="58"/>
      <c r="G201" s="43"/>
      <c r="H201" s="43"/>
      <c r="I201" s="59">
        <v>428.91</v>
      </c>
    </row>
    <row r="202" spans="1:9" s="42" customFormat="1" ht="12.75" customHeight="1" x14ac:dyDescent="0.2">
      <c r="A202" s="58" t="s">
        <v>325</v>
      </c>
      <c r="B202" s="58" t="s">
        <v>497</v>
      </c>
      <c r="C202" s="58"/>
      <c r="D202" s="58"/>
      <c r="E202" s="58"/>
      <c r="F202" s="58"/>
      <c r="G202" s="43"/>
      <c r="H202" s="43"/>
      <c r="I202" s="59">
        <v>-0.01</v>
      </c>
    </row>
    <row r="203" spans="1:9" s="42" customFormat="1" ht="12.75" customHeight="1" x14ac:dyDescent="0.2">
      <c r="A203" s="58" t="s">
        <v>326</v>
      </c>
      <c r="B203" s="58" t="s">
        <v>498</v>
      </c>
      <c r="C203" s="58"/>
      <c r="D203" s="58" t="s">
        <v>533</v>
      </c>
      <c r="E203" s="58"/>
      <c r="F203" s="58"/>
      <c r="G203" s="43"/>
      <c r="H203" s="43"/>
      <c r="I203" s="59">
        <v>429.82</v>
      </c>
    </row>
    <row r="204" spans="1:9" s="42" customFormat="1" ht="12.75" customHeight="1" x14ac:dyDescent="0.2">
      <c r="A204" s="58" t="s">
        <v>327</v>
      </c>
      <c r="B204" s="58" t="s">
        <v>499</v>
      </c>
      <c r="C204" s="58"/>
      <c r="D204" s="58" t="s">
        <v>533</v>
      </c>
      <c r="E204" s="58"/>
      <c r="F204" s="58"/>
      <c r="G204" s="43"/>
      <c r="H204" s="43"/>
      <c r="I204" s="59">
        <v>38.130000000000003</v>
      </c>
    </row>
    <row r="205" spans="1:9" s="42" customFormat="1" ht="12.75" customHeight="1" x14ac:dyDescent="0.2">
      <c r="A205" s="58" t="s">
        <v>328</v>
      </c>
      <c r="B205" s="58" t="s">
        <v>500</v>
      </c>
      <c r="C205" s="58"/>
      <c r="D205" s="58"/>
      <c r="E205" s="58"/>
      <c r="F205" s="58"/>
      <c r="G205" s="43"/>
      <c r="H205" s="43"/>
      <c r="I205" s="59">
        <v>48594.43</v>
      </c>
    </row>
    <row r="206" spans="1:9" s="42" customFormat="1" ht="12.75" customHeight="1" x14ac:dyDescent="0.2">
      <c r="A206" s="58" t="s">
        <v>329</v>
      </c>
      <c r="B206" s="58" t="s">
        <v>501</v>
      </c>
      <c r="C206" s="58" t="s">
        <v>67</v>
      </c>
      <c r="D206" s="58" t="s">
        <v>534</v>
      </c>
      <c r="E206" s="43" t="s">
        <v>541</v>
      </c>
      <c r="F206" s="44" t="s">
        <v>538</v>
      </c>
      <c r="G206" s="51">
        <v>46022</v>
      </c>
      <c r="H206" s="51">
        <v>46039</v>
      </c>
      <c r="I206" s="59">
        <v>30247</v>
      </c>
    </row>
    <row r="207" spans="1:9" s="42" customFormat="1" ht="12.75" customHeight="1" x14ac:dyDescent="0.2">
      <c r="A207" s="58" t="s">
        <v>330</v>
      </c>
      <c r="B207" s="58" t="s">
        <v>502</v>
      </c>
      <c r="C207" s="58"/>
      <c r="D207" s="58" t="s">
        <v>533</v>
      </c>
      <c r="E207" s="58"/>
      <c r="F207" s="58"/>
      <c r="G207" s="43"/>
      <c r="H207" s="43"/>
      <c r="I207" s="59">
        <v>-0.45</v>
      </c>
    </row>
    <row r="208" spans="1:9" s="42" customFormat="1" ht="12.75" customHeight="1" x14ac:dyDescent="0.2">
      <c r="A208" s="58" t="s">
        <v>519</v>
      </c>
      <c r="B208" s="58" t="s">
        <v>520</v>
      </c>
      <c r="C208" s="58"/>
      <c r="D208" s="58"/>
      <c r="E208" s="58"/>
      <c r="F208" s="58"/>
      <c r="G208" s="43"/>
      <c r="H208" s="43"/>
      <c r="I208" s="59">
        <v>45.83</v>
      </c>
    </row>
    <row r="209" spans="1:9" s="42" customFormat="1" ht="12.75" customHeight="1" x14ac:dyDescent="0.2">
      <c r="A209" s="58" t="s">
        <v>331</v>
      </c>
      <c r="B209" s="58" t="s">
        <v>503</v>
      </c>
      <c r="C209" s="58" t="s">
        <v>67</v>
      </c>
      <c r="D209" s="58" t="s">
        <v>535</v>
      </c>
      <c r="E209" s="58" t="s">
        <v>540</v>
      </c>
      <c r="F209" s="58" t="s">
        <v>537</v>
      </c>
      <c r="G209" s="51">
        <v>46022</v>
      </c>
      <c r="H209" s="51">
        <v>46039</v>
      </c>
      <c r="I209" s="59">
        <v>46.28</v>
      </c>
    </row>
    <row r="210" spans="1:9" s="42" customFormat="1" ht="12.75" customHeight="1" x14ac:dyDescent="0.2">
      <c r="A210" s="58" t="s">
        <v>332</v>
      </c>
      <c r="B210" s="58" t="s">
        <v>504</v>
      </c>
      <c r="C210" s="58" t="s">
        <v>67</v>
      </c>
      <c r="D210" s="58" t="s">
        <v>535</v>
      </c>
      <c r="E210" s="58" t="s">
        <v>542</v>
      </c>
      <c r="F210" s="58" t="s">
        <v>537</v>
      </c>
      <c r="G210" s="51">
        <v>46022</v>
      </c>
      <c r="H210" s="51">
        <v>46039</v>
      </c>
      <c r="I210" s="59">
        <v>82.89</v>
      </c>
    </row>
    <row r="211" spans="1:9" s="42" customFormat="1" ht="12.75" customHeight="1" x14ac:dyDescent="0.2">
      <c r="A211" s="58" t="s">
        <v>63</v>
      </c>
      <c r="B211" s="58" t="s">
        <v>334</v>
      </c>
      <c r="C211" s="58"/>
      <c r="D211" s="58"/>
      <c r="E211" s="58"/>
      <c r="F211" s="58"/>
      <c r="G211" s="43"/>
      <c r="H211" s="43"/>
      <c r="I211" s="59">
        <v>-0.15</v>
      </c>
    </row>
    <row r="212" spans="1:9" s="42" customFormat="1" ht="12.75" customHeight="1" x14ac:dyDescent="0.2">
      <c r="A212" s="58" t="s">
        <v>113</v>
      </c>
      <c r="B212" s="58" t="s">
        <v>114</v>
      </c>
      <c r="C212" s="58"/>
      <c r="D212" s="58"/>
      <c r="E212" s="58"/>
      <c r="F212" s="58"/>
      <c r="G212" s="43"/>
      <c r="H212" s="43"/>
      <c r="I212" s="59">
        <v>3150</v>
      </c>
    </row>
    <row r="213" spans="1:9" s="42" customFormat="1" ht="12.75" customHeight="1" x14ac:dyDescent="0.2">
      <c r="A213" s="58"/>
      <c r="B213" s="58"/>
      <c r="C213" s="58"/>
      <c r="D213" s="58"/>
      <c r="E213" s="58"/>
      <c r="F213" s="58"/>
      <c r="G213" s="43"/>
      <c r="H213" s="43"/>
      <c r="I213" s="59"/>
    </row>
    <row r="214" spans="1:9" s="42" customFormat="1" ht="12.75" customHeight="1" x14ac:dyDescent="0.2">
      <c r="A214" s="43" t="s">
        <v>64</v>
      </c>
      <c r="B214" s="43" t="s">
        <v>121</v>
      </c>
      <c r="C214" s="58" t="s">
        <v>43</v>
      </c>
      <c r="D214" s="43"/>
      <c r="E214" s="43"/>
      <c r="F214" s="44"/>
      <c r="G214" s="48"/>
      <c r="H214" s="43"/>
      <c r="I214" s="49">
        <v>166.8</v>
      </c>
    </row>
    <row r="215" spans="1:9" s="42" customFormat="1" ht="12.75" customHeight="1" x14ac:dyDescent="0.2">
      <c r="A215" s="43" t="s">
        <v>65</v>
      </c>
      <c r="B215" s="43" t="s">
        <v>122</v>
      </c>
      <c r="C215" s="60" t="s">
        <v>67</v>
      </c>
      <c r="D215" s="43"/>
      <c r="E215" s="43"/>
      <c r="F215" s="44"/>
      <c r="G215" s="48"/>
      <c r="H215" s="43"/>
      <c r="I215" s="49">
        <v>5031.16</v>
      </c>
    </row>
    <row r="216" spans="1:9" s="42" customFormat="1" ht="12.75" customHeight="1" x14ac:dyDescent="0.2">
      <c r="A216" s="43" t="s">
        <v>66</v>
      </c>
      <c r="B216" s="43" t="s">
        <v>123</v>
      </c>
      <c r="C216" s="60" t="s">
        <v>67</v>
      </c>
      <c r="D216" s="43"/>
      <c r="E216" s="43"/>
      <c r="F216" s="44"/>
      <c r="G216" s="48"/>
      <c r="H216" s="43"/>
      <c r="I216" s="49">
        <v>24998.12</v>
      </c>
    </row>
    <row r="217" spans="1:9" s="42" customFormat="1" ht="12.75" customHeight="1" x14ac:dyDescent="0.2">
      <c r="A217" s="43" t="s">
        <v>115</v>
      </c>
      <c r="B217" s="45" t="s">
        <v>116</v>
      </c>
      <c r="C217" s="60"/>
      <c r="D217" s="43" t="s">
        <v>140</v>
      </c>
      <c r="E217" s="43"/>
      <c r="F217" s="44"/>
      <c r="G217" s="48"/>
      <c r="H217" s="43"/>
      <c r="I217" s="49">
        <v>-8836</v>
      </c>
    </row>
    <row r="218" spans="1:9" s="42" customFormat="1" ht="12.75" customHeight="1" x14ac:dyDescent="0.2">
      <c r="A218" s="43" t="s">
        <v>515</v>
      </c>
      <c r="B218" s="45" t="s">
        <v>418</v>
      </c>
      <c r="C218" s="60"/>
      <c r="D218" s="43"/>
      <c r="E218" s="43"/>
      <c r="F218" s="44"/>
      <c r="G218" s="48"/>
      <c r="H218" s="43"/>
      <c r="I218" s="49">
        <v>1179.17</v>
      </c>
    </row>
    <row r="219" spans="1:9" s="42" customFormat="1" ht="12.75" customHeight="1" x14ac:dyDescent="0.2">
      <c r="A219" s="43" t="s">
        <v>68</v>
      </c>
      <c r="B219" s="50" t="s">
        <v>69</v>
      </c>
      <c r="C219" s="58" t="s">
        <v>43</v>
      </c>
      <c r="D219" s="43"/>
      <c r="E219" s="43"/>
      <c r="F219" s="44"/>
      <c r="G219" s="48"/>
      <c r="H219" s="43"/>
      <c r="I219" s="49">
        <v>44.9</v>
      </c>
    </row>
    <row r="220" spans="1:9" s="42" customFormat="1" ht="12.75" customHeight="1" x14ac:dyDescent="0.2">
      <c r="A220" s="43" t="s">
        <v>70</v>
      </c>
      <c r="B220" s="43" t="s">
        <v>124</v>
      </c>
      <c r="C220" s="58" t="s">
        <v>43</v>
      </c>
      <c r="D220" s="43"/>
      <c r="E220" s="43"/>
      <c r="F220" s="44"/>
      <c r="G220" s="48"/>
      <c r="H220" s="43"/>
      <c r="I220" s="49">
        <v>238.25</v>
      </c>
    </row>
    <row r="221" spans="1:9" s="42" customFormat="1" ht="12.75" customHeight="1" x14ac:dyDescent="0.2">
      <c r="A221" s="43" t="s">
        <v>71</v>
      </c>
      <c r="B221" s="43" t="s">
        <v>125</v>
      </c>
      <c r="C221" s="58" t="s">
        <v>43</v>
      </c>
      <c r="D221" s="43"/>
      <c r="E221" s="43"/>
      <c r="F221" s="44"/>
      <c r="G221" s="48"/>
      <c r="H221" s="43"/>
      <c r="I221" s="49">
        <v>-829.48</v>
      </c>
    </row>
    <row r="222" spans="1:9" s="42" customFormat="1" ht="12.75" customHeight="1" x14ac:dyDescent="0.2">
      <c r="A222" s="43" t="s">
        <v>72</v>
      </c>
      <c r="B222" s="43" t="s">
        <v>126</v>
      </c>
      <c r="C222" s="58" t="s">
        <v>43</v>
      </c>
      <c r="D222" s="43"/>
      <c r="E222" s="43"/>
      <c r="F222" s="44"/>
      <c r="G222" s="48"/>
      <c r="H222" s="43"/>
      <c r="I222" s="49">
        <v>2080.37</v>
      </c>
    </row>
    <row r="223" spans="1:9" s="42" customFormat="1" ht="12.75" customHeight="1" x14ac:dyDescent="0.2">
      <c r="A223" s="43" t="s">
        <v>73</v>
      </c>
      <c r="B223" s="43" t="s">
        <v>127</v>
      </c>
      <c r="C223" s="58" t="s">
        <v>43</v>
      </c>
      <c r="D223" s="43"/>
      <c r="E223" s="43"/>
      <c r="F223" s="44"/>
      <c r="G223" s="48"/>
      <c r="H223" s="43"/>
      <c r="I223" s="49">
        <v>0.01</v>
      </c>
    </row>
    <row r="224" spans="1:9" s="42" customFormat="1" ht="12.75" customHeight="1" x14ac:dyDescent="0.2">
      <c r="A224" s="43" t="s">
        <v>74</v>
      </c>
      <c r="B224" s="43" t="s">
        <v>128</v>
      </c>
      <c r="C224" s="58" t="s">
        <v>43</v>
      </c>
      <c r="D224" s="43"/>
      <c r="E224" s="43"/>
      <c r="F224" s="44"/>
      <c r="G224" s="48"/>
      <c r="H224" s="43"/>
      <c r="I224" s="49">
        <v>-160.04</v>
      </c>
    </row>
    <row r="225" spans="1:9" s="42" customFormat="1" ht="12.75" customHeight="1" x14ac:dyDescent="0.2">
      <c r="A225" s="43" t="s">
        <v>75</v>
      </c>
      <c r="B225" s="43" t="s">
        <v>129</v>
      </c>
      <c r="C225" s="58" t="s">
        <v>43</v>
      </c>
      <c r="D225" s="43"/>
      <c r="E225" s="43"/>
      <c r="F225" s="44"/>
      <c r="G225" s="48"/>
      <c r="H225" s="43"/>
      <c r="I225" s="49">
        <v>15.17</v>
      </c>
    </row>
    <row r="226" spans="1:9" s="42" customFormat="1" ht="12.75" customHeight="1" x14ac:dyDescent="0.2">
      <c r="A226" s="43" t="s">
        <v>76</v>
      </c>
      <c r="B226" s="43" t="s">
        <v>130</v>
      </c>
      <c r="C226" s="58" t="s">
        <v>43</v>
      </c>
      <c r="D226" s="43"/>
      <c r="E226" s="43"/>
      <c r="F226" s="44"/>
      <c r="G226" s="48"/>
      <c r="H226" s="43"/>
      <c r="I226" s="49">
        <v>38.06</v>
      </c>
    </row>
    <row r="227" spans="1:9" s="42" customFormat="1" ht="12.75" customHeight="1" x14ac:dyDescent="0.2">
      <c r="A227" s="43" t="s">
        <v>77</v>
      </c>
      <c r="B227" s="43" t="s">
        <v>131</v>
      </c>
      <c r="C227" s="60" t="s">
        <v>43</v>
      </c>
      <c r="D227" s="43"/>
      <c r="E227" s="43"/>
      <c r="F227" s="44"/>
      <c r="G227" s="48"/>
      <c r="H227" s="43"/>
      <c r="I227" s="49">
        <v>127.63</v>
      </c>
    </row>
    <row r="228" spans="1:9" s="42" customFormat="1" ht="12.75" customHeight="1" x14ac:dyDescent="0.2">
      <c r="A228" s="43" t="s">
        <v>517</v>
      </c>
      <c r="B228" s="43" t="s">
        <v>518</v>
      </c>
      <c r="C228" s="60"/>
      <c r="D228" s="43"/>
      <c r="E228" s="43"/>
      <c r="F228" s="44"/>
      <c r="G228" s="48"/>
      <c r="H228" s="43"/>
      <c r="I228" s="49">
        <v>1800</v>
      </c>
    </row>
    <row r="229" spans="1:9" s="42" customFormat="1" ht="12.75" customHeight="1" x14ac:dyDescent="0.2">
      <c r="A229" s="43" t="s">
        <v>516</v>
      </c>
      <c r="B229" s="43" t="s">
        <v>112</v>
      </c>
      <c r="C229" s="60"/>
      <c r="D229" s="43"/>
      <c r="E229" s="43"/>
      <c r="F229" s="44"/>
      <c r="G229" s="48"/>
      <c r="H229" s="43"/>
      <c r="I229" s="49">
        <v>-5524</v>
      </c>
    </row>
    <row r="230" spans="1:9" s="42" customFormat="1" ht="12.75" customHeight="1" x14ac:dyDescent="0.2">
      <c r="A230" s="43" t="s">
        <v>78</v>
      </c>
      <c r="B230" s="43" t="s">
        <v>132</v>
      </c>
      <c r="C230" s="60" t="s">
        <v>43</v>
      </c>
      <c r="D230" s="43"/>
      <c r="E230" s="43"/>
      <c r="F230" s="44"/>
      <c r="G230" s="48"/>
      <c r="H230" s="43"/>
      <c r="I230" s="49">
        <v>85.08</v>
      </c>
    </row>
    <row r="231" spans="1:9" s="42" customFormat="1" ht="12.75" customHeight="1" x14ac:dyDescent="0.2">
      <c r="A231" s="43" t="s">
        <v>117</v>
      </c>
      <c r="B231" s="43" t="s">
        <v>118</v>
      </c>
      <c r="C231" s="60"/>
      <c r="D231" s="43" t="s">
        <v>140</v>
      </c>
      <c r="E231" s="43"/>
      <c r="F231" s="44"/>
      <c r="G231" s="48"/>
      <c r="H231" s="43"/>
      <c r="I231" s="49">
        <v>7806</v>
      </c>
    </row>
    <row r="232" spans="1:9" s="42" customFormat="1" ht="12.75" customHeight="1" x14ac:dyDescent="0.2">
      <c r="A232" s="43" t="s">
        <v>79</v>
      </c>
      <c r="B232" s="43" t="s">
        <v>81</v>
      </c>
      <c r="C232" s="60" t="s">
        <v>67</v>
      </c>
      <c r="D232" s="43" t="s">
        <v>80</v>
      </c>
      <c r="E232" s="43" t="s">
        <v>81</v>
      </c>
      <c r="F232" s="44"/>
      <c r="G232" s="48">
        <v>44286</v>
      </c>
      <c r="H232" s="43"/>
      <c r="I232" s="49">
        <v>73.53</v>
      </c>
    </row>
    <row r="233" spans="1:9" s="42" customFormat="1" ht="12.75" customHeight="1" x14ac:dyDescent="0.2">
      <c r="A233" s="43" t="s">
        <v>82</v>
      </c>
      <c r="B233" s="43" t="s">
        <v>133</v>
      </c>
      <c r="C233" s="60" t="s">
        <v>43</v>
      </c>
      <c r="D233" s="43"/>
      <c r="E233" s="43"/>
      <c r="F233" s="44"/>
      <c r="G233" s="48"/>
      <c r="H233" s="43"/>
      <c r="I233" s="49">
        <v>0.7</v>
      </c>
    </row>
    <row r="234" spans="1:9" s="42" customFormat="1" ht="12.75" customHeight="1" x14ac:dyDescent="0.2">
      <c r="A234" s="43" t="s">
        <v>83</v>
      </c>
      <c r="B234" s="43" t="s">
        <v>134</v>
      </c>
      <c r="C234" s="60" t="s">
        <v>43</v>
      </c>
      <c r="D234" s="43"/>
      <c r="E234" s="43"/>
      <c r="F234" s="44"/>
      <c r="G234" s="48"/>
      <c r="H234" s="43"/>
      <c r="I234" s="49">
        <v>3928.7</v>
      </c>
    </row>
    <row r="235" spans="1:9" s="42" customFormat="1" ht="12.75" customHeight="1" x14ac:dyDescent="0.2">
      <c r="A235" s="43" t="s">
        <v>84</v>
      </c>
      <c r="B235" s="43" t="s">
        <v>135</v>
      </c>
      <c r="C235" s="60" t="s">
        <v>43</v>
      </c>
      <c r="D235" s="43"/>
      <c r="E235" s="43"/>
      <c r="F235" s="44"/>
      <c r="G235" s="48"/>
      <c r="H235" s="43"/>
      <c r="I235" s="49">
        <v>14714.23</v>
      </c>
    </row>
    <row r="236" spans="1:9" s="42" customFormat="1" ht="12.75" customHeight="1" x14ac:dyDescent="0.2">
      <c r="A236" s="43" t="s">
        <v>85</v>
      </c>
      <c r="B236" s="43" t="s">
        <v>136</v>
      </c>
      <c r="C236" s="60" t="s">
        <v>43</v>
      </c>
      <c r="D236" s="43"/>
      <c r="E236" s="43"/>
      <c r="F236" s="44"/>
      <c r="G236" s="48"/>
      <c r="H236" s="43"/>
      <c r="I236" s="49">
        <v>11.89</v>
      </c>
    </row>
    <row r="237" spans="1:9" s="42" customFormat="1" ht="12.75" customHeight="1" x14ac:dyDescent="0.2">
      <c r="A237" s="43" t="s">
        <v>86</v>
      </c>
      <c r="B237" s="43" t="s">
        <v>137</v>
      </c>
      <c r="C237" s="60" t="s">
        <v>43</v>
      </c>
      <c r="D237" s="49"/>
      <c r="E237" s="43"/>
      <c r="F237" s="44"/>
      <c r="G237" s="48"/>
      <c r="H237" s="43"/>
      <c r="I237" s="49">
        <v>2.38</v>
      </c>
    </row>
    <row r="238" spans="1:9" s="42" customFormat="1" ht="12.75" customHeight="1" x14ac:dyDescent="0.2">
      <c r="A238" s="43" t="s">
        <v>87</v>
      </c>
      <c r="B238" s="60" t="s">
        <v>120</v>
      </c>
      <c r="C238" s="60" t="s">
        <v>43</v>
      </c>
      <c r="D238" s="60"/>
      <c r="E238" s="43"/>
      <c r="F238" s="44"/>
      <c r="G238" s="48"/>
      <c r="H238" s="43"/>
      <c r="I238" s="49">
        <v>325.31</v>
      </c>
    </row>
    <row r="239" spans="1:9" s="42" customFormat="1" ht="12.75" customHeight="1" x14ac:dyDescent="0.2">
      <c r="A239" s="43" t="s">
        <v>88</v>
      </c>
      <c r="B239" s="60" t="s">
        <v>138</v>
      </c>
      <c r="C239" s="60" t="s">
        <v>67</v>
      </c>
      <c r="D239" s="43" t="s">
        <v>80</v>
      </c>
      <c r="E239" s="43" t="s">
        <v>90</v>
      </c>
      <c r="F239" s="44"/>
      <c r="G239" s="48">
        <v>44651</v>
      </c>
      <c r="H239" s="43"/>
      <c r="I239" s="49">
        <v>4.1399999999999997</v>
      </c>
    </row>
    <row r="240" spans="1:9" s="42" customFormat="1" ht="12.75" customHeight="1" x14ac:dyDescent="0.2">
      <c r="A240" s="43" t="s">
        <v>89</v>
      </c>
      <c r="B240" s="60" t="s">
        <v>139</v>
      </c>
      <c r="C240" s="60" t="s">
        <v>43</v>
      </c>
      <c r="D240" s="60"/>
      <c r="E240" s="43"/>
      <c r="F240" s="44"/>
      <c r="G240" s="48"/>
      <c r="H240" s="51"/>
      <c r="I240" s="49">
        <v>-0.02</v>
      </c>
    </row>
    <row r="241" spans="1:10" s="42" customFormat="1" ht="12.75" customHeight="1" x14ac:dyDescent="0.2">
      <c r="A241" s="43" t="s">
        <v>143</v>
      </c>
      <c r="B241" s="60" t="s">
        <v>144</v>
      </c>
      <c r="C241" s="60"/>
      <c r="D241" s="60"/>
      <c r="E241" s="43" t="s">
        <v>145</v>
      </c>
      <c r="F241" s="44"/>
      <c r="G241" s="48">
        <v>45657</v>
      </c>
      <c r="H241" s="51"/>
      <c r="I241" s="49">
        <v>15211.82</v>
      </c>
    </row>
    <row r="242" spans="1:10" s="42" customFormat="1" ht="12.75" customHeight="1" x14ac:dyDescent="0.2">
      <c r="A242" s="43" t="s">
        <v>146</v>
      </c>
      <c r="B242" s="60" t="s">
        <v>147</v>
      </c>
      <c r="C242" s="60"/>
      <c r="D242" s="60"/>
      <c r="E242" s="43" t="s">
        <v>147</v>
      </c>
      <c r="F242" s="44"/>
      <c r="G242" s="48">
        <v>45657</v>
      </c>
      <c r="H242" s="51"/>
      <c r="I242" s="49">
        <v>1516</v>
      </c>
    </row>
    <row r="243" spans="1:10" s="42" customFormat="1" ht="12.75" customHeight="1" x14ac:dyDescent="0.2">
      <c r="A243" s="43" t="s">
        <v>148</v>
      </c>
      <c r="B243" s="60" t="s">
        <v>149</v>
      </c>
      <c r="C243" s="60"/>
      <c r="D243" s="60"/>
      <c r="E243" s="43" t="s">
        <v>150</v>
      </c>
      <c r="F243" s="44"/>
      <c r="G243" s="48">
        <v>45657</v>
      </c>
      <c r="H243" s="51"/>
      <c r="I243" s="49">
        <v>17</v>
      </c>
    </row>
    <row r="244" spans="1:10" s="42" customFormat="1" ht="12.75" customHeight="1" x14ac:dyDescent="0.2">
      <c r="A244" s="43" t="s">
        <v>151</v>
      </c>
      <c r="B244" s="60" t="s">
        <v>152</v>
      </c>
      <c r="C244" s="60"/>
      <c r="D244" s="60"/>
      <c r="E244" s="43" t="s">
        <v>152</v>
      </c>
      <c r="F244" s="44"/>
      <c r="G244" s="48">
        <v>45657</v>
      </c>
      <c r="H244" s="51"/>
      <c r="I244" s="49">
        <v>-13574</v>
      </c>
    </row>
    <row r="245" spans="1:10" s="42" customFormat="1" ht="12.75" customHeight="1" x14ac:dyDescent="0.2">
      <c r="A245" s="58" t="s">
        <v>505</v>
      </c>
      <c r="B245" s="58" t="s">
        <v>506</v>
      </c>
      <c r="C245" s="58" t="s">
        <v>67</v>
      </c>
      <c r="D245" s="58" t="s">
        <v>543</v>
      </c>
      <c r="E245" s="58" t="s">
        <v>506</v>
      </c>
      <c r="F245" s="58"/>
      <c r="G245" s="51">
        <v>46022</v>
      </c>
      <c r="H245" s="51">
        <v>46039</v>
      </c>
      <c r="I245" s="59">
        <v>7830.29</v>
      </c>
    </row>
    <row r="246" spans="1:10" s="42" customFormat="1" ht="12.75" customHeight="1" x14ac:dyDescent="0.2">
      <c r="A246" s="58" t="s">
        <v>507</v>
      </c>
      <c r="B246" s="58" t="s">
        <v>508</v>
      </c>
      <c r="C246" s="58" t="s">
        <v>67</v>
      </c>
      <c r="D246" s="58" t="s">
        <v>543</v>
      </c>
      <c r="E246" s="58" t="s">
        <v>508</v>
      </c>
      <c r="F246" s="58"/>
      <c r="G246" s="51">
        <v>46022</v>
      </c>
      <c r="H246" s="51">
        <v>46039</v>
      </c>
      <c r="I246" s="59">
        <v>2334.16</v>
      </c>
    </row>
    <row r="247" spans="1:10" s="42" customFormat="1" ht="12.75" customHeight="1" x14ac:dyDescent="0.2">
      <c r="A247" s="58" t="s">
        <v>509</v>
      </c>
      <c r="B247" s="58" t="s">
        <v>467</v>
      </c>
      <c r="C247" s="58" t="s">
        <v>67</v>
      </c>
      <c r="D247" s="58" t="s">
        <v>543</v>
      </c>
      <c r="E247" s="58" t="s">
        <v>467</v>
      </c>
      <c r="F247" s="58"/>
      <c r="G247" s="51">
        <v>46022</v>
      </c>
      <c r="H247" s="51">
        <v>46039</v>
      </c>
      <c r="I247" s="59">
        <v>33263.53</v>
      </c>
    </row>
    <row r="248" spans="1:10" s="42" customFormat="1" ht="12.75" customHeight="1" x14ac:dyDescent="0.2">
      <c r="A248" s="58" t="s">
        <v>510</v>
      </c>
      <c r="B248" s="58" t="s">
        <v>476</v>
      </c>
      <c r="C248" s="58" t="s">
        <v>67</v>
      </c>
      <c r="D248" s="58" t="s">
        <v>543</v>
      </c>
      <c r="E248" s="58" t="s">
        <v>476</v>
      </c>
      <c r="F248" s="58"/>
      <c r="G248" s="51">
        <v>46022</v>
      </c>
      <c r="H248" s="51">
        <v>46039</v>
      </c>
      <c r="I248" s="59">
        <v>868</v>
      </c>
    </row>
    <row r="249" spans="1:10" s="42" customFormat="1" ht="12.75" customHeight="1" x14ac:dyDescent="0.2">
      <c r="A249" s="58" t="s">
        <v>511</v>
      </c>
      <c r="B249" s="58" t="s">
        <v>483</v>
      </c>
      <c r="C249" s="58" t="s">
        <v>67</v>
      </c>
      <c r="D249" s="58" t="s">
        <v>543</v>
      </c>
      <c r="E249" s="58" t="s">
        <v>483</v>
      </c>
      <c r="F249" s="58"/>
      <c r="G249" s="51">
        <v>46022</v>
      </c>
      <c r="H249" s="51">
        <v>46039</v>
      </c>
      <c r="I249" s="59">
        <v>15044</v>
      </c>
    </row>
    <row r="250" spans="1:10" s="42" customFormat="1" ht="12.75" customHeight="1" x14ac:dyDescent="0.2">
      <c r="A250" s="58" t="s">
        <v>512</v>
      </c>
      <c r="B250" s="58" t="s">
        <v>513</v>
      </c>
      <c r="C250" s="58" t="s">
        <v>67</v>
      </c>
      <c r="D250" s="58" t="s">
        <v>543</v>
      </c>
      <c r="E250" s="58" t="s">
        <v>513</v>
      </c>
      <c r="F250" s="58"/>
      <c r="G250" s="51">
        <v>46022</v>
      </c>
      <c r="H250" s="51">
        <v>46039</v>
      </c>
      <c r="I250" s="59">
        <v>0</v>
      </c>
    </row>
    <row r="251" spans="1:10" s="42" customFormat="1" ht="12.75" customHeight="1" x14ac:dyDescent="0.2">
      <c r="A251" s="58" t="s">
        <v>514</v>
      </c>
      <c r="B251" s="58" t="s">
        <v>500</v>
      </c>
      <c r="C251" s="58" t="s">
        <v>67</v>
      </c>
      <c r="D251" s="58" t="s">
        <v>543</v>
      </c>
      <c r="E251" s="58" t="s">
        <v>500</v>
      </c>
      <c r="F251" s="58"/>
      <c r="G251" s="51">
        <v>46022</v>
      </c>
      <c r="H251" s="51">
        <v>46039</v>
      </c>
      <c r="I251" s="59">
        <v>1626</v>
      </c>
    </row>
    <row r="252" spans="1:10" s="42" customFormat="1" x14ac:dyDescent="0.2">
      <c r="A252" s="52"/>
      <c r="B252" s="53"/>
      <c r="C252" s="54"/>
      <c r="D252" s="54"/>
      <c r="E252" s="54"/>
      <c r="F252" s="55"/>
      <c r="G252" s="56"/>
      <c r="H252" s="54"/>
      <c r="I252" s="57">
        <f>SUM(I12:I251)</f>
        <v>14839481.279999996</v>
      </c>
    </row>
    <row r="253" spans="1:10" ht="15" x14ac:dyDescent="0.2">
      <c r="C253" s="6"/>
      <c r="J253" s="9"/>
    </row>
    <row r="254" spans="1:10" x14ac:dyDescent="0.2">
      <c r="A254" s="21" t="s">
        <v>11</v>
      </c>
      <c r="B254" s="21"/>
      <c r="C254" s="20"/>
      <c r="D254" s="19" t="s">
        <v>162</v>
      </c>
      <c r="E254" s="20"/>
      <c r="F254" s="21" t="s">
        <v>13</v>
      </c>
      <c r="G254" s="21"/>
      <c r="H254" s="21"/>
    </row>
    <row r="255" spans="1:10" x14ac:dyDescent="0.2">
      <c r="A255" s="11"/>
      <c r="B255" s="11"/>
      <c r="C255" s="11"/>
      <c r="D255" s="11"/>
      <c r="E255" s="11"/>
      <c r="F255" s="11"/>
    </row>
    <row r="256" spans="1:10" x14ac:dyDescent="0.2">
      <c r="A256" s="11"/>
      <c r="B256" s="11"/>
      <c r="C256" s="11"/>
      <c r="D256" s="11"/>
      <c r="E256" s="11"/>
      <c r="F256" s="11"/>
    </row>
    <row r="257" spans="1:10" x14ac:dyDescent="0.2">
      <c r="A257" s="11"/>
      <c r="B257" s="11"/>
      <c r="C257" s="11"/>
      <c r="D257" s="11"/>
      <c r="E257" s="11"/>
      <c r="F257" s="11"/>
    </row>
    <row r="258" spans="1:10" x14ac:dyDescent="0.2">
      <c r="A258" s="11"/>
      <c r="B258" s="11"/>
      <c r="C258" s="11"/>
      <c r="D258" s="11"/>
      <c r="E258" s="11"/>
      <c r="F258" s="11"/>
    </row>
    <row r="259" spans="1:10" x14ac:dyDescent="0.2">
      <c r="A259" s="11"/>
      <c r="B259" s="11"/>
      <c r="C259" s="11"/>
      <c r="D259" s="11"/>
      <c r="E259" s="11"/>
      <c r="F259" s="21" t="s">
        <v>158</v>
      </c>
      <c r="G259" s="21"/>
      <c r="H259" s="21"/>
    </row>
    <row r="260" spans="1:10" ht="12.75" customHeight="1" x14ac:dyDescent="0.2">
      <c r="A260" s="36" t="s">
        <v>161</v>
      </c>
      <c r="B260" s="36"/>
      <c r="C260" s="18"/>
      <c r="D260" s="35" t="s">
        <v>157</v>
      </c>
      <c r="E260" s="18"/>
      <c r="F260" s="21"/>
      <c r="G260" s="21"/>
      <c r="H260" s="21"/>
    </row>
    <row r="261" spans="1:10" x14ac:dyDescent="0.2">
      <c r="A261" s="36"/>
      <c r="B261" s="36"/>
      <c r="D261" s="35"/>
      <c r="F261" s="21"/>
      <c r="G261" s="21"/>
      <c r="H261" s="21"/>
    </row>
    <row r="270" spans="1:10" s="9" customFormat="1" x14ac:dyDescent="0.2">
      <c r="A270" s="5"/>
      <c r="B270" s="26" t="s">
        <v>1</v>
      </c>
      <c r="C270" s="26"/>
      <c r="D270" s="26"/>
      <c r="E270" s="26"/>
      <c r="F270" s="26"/>
      <c r="G270"/>
      <c r="H270"/>
      <c r="J270"/>
    </row>
    <row r="271" spans="1:10" s="9" customFormat="1" x14ac:dyDescent="0.2">
      <c r="A271" s="5"/>
      <c r="B271" s="5"/>
      <c r="C271" s="12"/>
      <c r="D271"/>
      <c r="E271"/>
      <c r="F271"/>
      <c r="G271"/>
      <c r="H271"/>
      <c r="J271"/>
    </row>
    <row r="272" spans="1:10" s="9" customFormat="1" x14ac:dyDescent="0.2">
      <c r="A272" s="5"/>
      <c r="B272" s="24" t="s">
        <v>14</v>
      </c>
      <c r="C272" s="24"/>
      <c r="D272" s="25" t="s">
        <v>15</v>
      </c>
      <c r="E272" s="25"/>
      <c r="F272" s="25"/>
      <c r="G272" s="25"/>
      <c r="H272" s="25"/>
      <c r="J272"/>
    </row>
    <row r="273" spans="1:10" s="9" customFormat="1" x14ac:dyDescent="0.2">
      <c r="A273" s="5"/>
      <c r="B273" s="24" t="s">
        <v>16</v>
      </c>
      <c r="C273" s="24"/>
      <c r="D273" s="25" t="s">
        <v>17</v>
      </c>
      <c r="E273" s="25"/>
      <c r="F273" s="25"/>
      <c r="G273" s="25"/>
      <c r="H273" s="25"/>
      <c r="J273"/>
    </row>
    <row r="274" spans="1:10" s="9" customFormat="1" x14ac:dyDescent="0.2">
      <c r="A274" s="5"/>
      <c r="B274" s="24" t="s">
        <v>18</v>
      </c>
      <c r="C274" s="24"/>
      <c r="D274" s="25" t="s">
        <v>19</v>
      </c>
      <c r="E274" s="25"/>
      <c r="F274" s="25"/>
      <c r="G274" s="25"/>
      <c r="H274" s="25"/>
      <c r="J274"/>
    </row>
    <row r="275" spans="1:10" s="9" customFormat="1" x14ac:dyDescent="0.2">
      <c r="A275" s="5"/>
      <c r="B275" s="24" t="s">
        <v>20</v>
      </c>
      <c r="C275" s="24"/>
      <c r="D275" s="25" t="s">
        <v>21</v>
      </c>
      <c r="E275" s="25"/>
      <c r="F275" s="25"/>
      <c r="G275" s="25"/>
      <c r="H275" s="25"/>
      <c r="J275"/>
    </row>
    <row r="276" spans="1:10" s="9" customFormat="1" x14ac:dyDescent="0.2">
      <c r="A276" s="5"/>
      <c r="B276" s="24" t="s">
        <v>22</v>
      </c>
      <c r="C276" s="24"/>
      <c r="D276" s="23" t="s">
        <v>23</v>
      </c>
      <c r="E276" s="23"/>
      <c r="F276" s="23"/>
      <c r="G276" s="23"/>
      <c r="H276" s="23"/>
      <c r="J276"/>
    </row>
    <row r="277" spans="1:10" s="9" customFormat="1" ht="12.75" customHeight="1" x14ac:dyDescent="0.2">
      <c r="A277" s="5"/>
      <c r="B277" s="22" t="s">
        <v>24</v>
      </c>
      <c r="C277" s="22"/>
      <c r="D277" s="23" t="s">
        <v>25</v>
      </c>
      <c r="E277" s="23"/>
      <c r="F277" s="23"/>
      <c r="G277" s="23"/>
      <c r="H277" s="23"/>
      <c r="J277"/>
    </row>
    <row r="278" spans="1:10" s="9" customFormat="1" x14ac:dyDescent="0.2">
      <c r="A278" s="5"/>
      <c r="B278" s="22" t="s">
        <v>26</v>
      </c>
      <c r="C278" s="22"/>
      <c r="D278" s="23" t="s">
        <v>27</v>
      </c>
      <c r="E278" s="23"/>
      <c r="F278" s="23"/>
      <c r="G278" s="23"/>
      <c r="H278" s="23"/>
      <c r="J278"/>
    </row>
    <row r="279" spans="1:10" s="9" customFormat="1" x14ac:dyDescent="0.2">
      <c r="A279" s="5"/>
      <c r="B279" s="22" t="s">
        <v>28</v>
      </c>
      <c r="C279" s="22"/>
      <c r="D279" s="23" t="s">
        <v>29</v>
      </c>
      <c r="E279" s="23"/>
      <c r="F279" s="23"/>
      <c r="G279" s="23"/>
      <c r="H279" s="23"/>
      <c r="J279"/>
    </row>
    <row r="280" spans="1:10" s="9" customFormat="1" x14ac:dyDescent="0.2">
      <c r="A280" s="5"/>
      <c r="B280" s="22" t="s">
        <v>30</v>
      </c>
      <c r="C280" s="22"/>
      <c r="D280" s="23" t="s">
        <v>31</v>
      </c>
      <c r="E280" s="23"/>
      <c r="F280" s="23"/>
      <c r="G280" s="23"/>
      <c r="H280" s="23"/>
      <c r="J280"/>
    </row>
    <row r="281" spans="1:10" s="9" customFormat="1" x14ac:dyDescent="0.2">
      <c r="A281" s="5"/>
      <c r="B281" s="22" t="s">
        <v>32</v>
      </c>
      <c r="C281" s="22"/>
      <c r="D281" s="23" t="s">
        <v>33</v>
      </c>
      <c r="E281" s="23"/>
      <c r="F281" s="23"/>
      <c r="G281" s="23"/>
      <c r="H281" s="23"/>
      <c r="J281"/>
    </row>
    <row r="282" spans="1:10" s="9" customFormat="1" x14ac:dyDescent="0.2">
      <c r="A282" s="5"/>
      <c r="B282" s="22" t="s">
        <v>34</v>
      </c>
      <c r="C282" s="22"/>
      <c r="D282" s="23" t="s">
        <v>35</v>
      </c>
      <c r="E282" s="23"/>
      <c r="F282" s="23"/>
      <c r="G282" s="23"/>
      <c r="H282" s="23"/>
      <c r="J282"/>
    </row>
    <row r="283" spans="1:10" s="9" customFormat="1" x14ac:dyDescent="0.2">
      <c r="A283" s="5"/>
      <c r="B283" s="13" t="s">
        <v>11</v>
      </c>
      <c r="C283" s="14"/>
      <c r="D283" s="10" t="s">
        <v>36</v>
      </c>
      <c r="E283"/>
      <c r="F283" s="7"/>
      <c r="G283" s="8"/>
      <c r="H283"/>
      <c r="J283"/>
    </row>
    <row r="284" spans="1:10" s="9" customFormat="1" x14ac:dyDescent="0.2">
      <c r="A284" s="5"/>
      <c r="B284" s="13" t="s">
        <v>12</v>
      </c>
      <c r="C284" s="14"/>
      <c r="D284" s="10" t="s">
        <v>37</v>
      </c>
      <c r="E284"/>
      <c r="F284" s="7"/>
      <c r="G284" s="8"/>
      <c r="H284"/>
      <c r="J284"/>
    </row>
    <row r="285" spans="1:10" s="9" customFormat="1" x14ac:dyDescent="0.2">
      <c r="A285" s="5"/>
      <c r="B285" s="15" t="s">
        <v>38</v>
      </c>
      <c r="C285" s="11"/>
      <c r="D285" s="10" t="s">
        <v>39</v>
      </c>
      <c r="E285"/>
      <c r="F285" s="7"/>
      <c r="G285" s="8"/>
      <c r="H285"/>
      <c r="J285"/>
    </row>
  </sheetData>
  <mergeCells count="43">
    <mergeCell ref="A8:I8"/>
    <mergeCell ref="A1:I1"/>
    <mergeCell ref="A2:I2"/>
    <mergeCell ref="A4:I4"/>
    <mergeCell ref="A5:I5"/>
    <mergeCell ref="A7:I7"/>
    <mergeCell ref="A254:B254"/>
    <mergeCell ref="F254:H254"/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  <mergeCell ref="F259:H261"/>
    <mergeCell ref="A260:B261"/>
    <mergeCell ref="D260:D261"/>
    <mergeCell ref="B270:F270"/>
    <mergeCell ref="B272:C272"/>
    <mergeCell ref="D272:H272"/>
    <mergeCell ref="B273:C273"/>
    <mergeCell ref="D273:H273"/>
    <mergeCell ref="B274:C274"/>
    <mergeCell ref="D274:H274"/>
    <mergeCell ref="B275:C275"/>
    <mergeCell ref="D275:H275"/>
    <mergeCell ref="B276:C276"/>
    <mergeCell ref="D276:H276"/>
    <mergeCell ref="B277:C277"/>
    <mergeCell ref="D277:H277"/>
    <mergeCell ref="B278:C278"/>
    <mergeCell ref="D278:H278"/>
    <mergeCell ref="B282:C282"/>
    <mergeCell ref="D282:H282"/>
    <mergeCell ref="B279:C279"/>
    <mergeCell ref="D279:H279"/>
    <mergeCell ref="B280:C280"/>
    <mergeCell ref="D280:H280"/>
    <mergeCell ref="B281:C281"/>
    <mergeCell ref="D281:H281"/>
  </mergeCells>
  <printOptions horizontalCentered="1"/>
  <pageMargins left="0.11811023622047245" right="0.11811023622047245" top="0.39370078740157483" bottom="0.39370078740157483" header="0" footer="0"/>
  <pageSetup scale="68" fitToHeight="0" orientation="landscape" horizontalDpi="4294967295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MIACP-03</vt:lpstr>
      <vt:lpstr>'MIACP-03'!Área_de_impresión</vt:lpstr>
      <vt:lpstr>'MIACP-03'!Títulos_a_imprimir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Mary</cp:lastModifiedBy>
  <cp:lastPrinted>2026-04-23T17:47:45Z</cp:lastPrinted>
  <dcterms:created xsi:type="dcterms:W3CDTF">2022-04-20T20:54:56Z</dcterms:created>
  <dcterms:modified xsi:type="dcterms:W3CDTF">2026-04-23T17:47:57Z</dcterms:modified>
</cp:coreProperties>
</file>